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ink/ink1.xml" ContentType="application/inkml+xml"/>
  <Override PartName="/xl/ink/ink2.xml" ContentType="application/inkml+xml"/>
  <Override PartName="/xl/ink/ink3.xml" ContentType="application/inkml+xml"/>
  <Override PartName="/xl/ink/ink4.xml" ContentType="application/inkml+xml"/>
  <Override PartName="/xl/ink/ink5.xml" ContentType="application/inkml+xml"/>
  <Override PartName="/xl/ink/ink6.xml" ContentType="application/inkml+xml"/>
  <Override PartName="/xl/ink/ink7.xml" ContentType="application/inkml+xml"/>
  <Override PartName="/xl/ink/ink8.xml" ContentType="application/inkml+xml"/>
  <Override PartName="/xl/ink/ink9.xml" ContentType="application/inkml+xml"/>
  <Override PartName="/xl/ink/ink10.xml" ContentType="application/inkml+xml"/>
  <Override PartName="/xl/ink/ink11.xml" ContentType="application/inkml+xml"/>
  <Override PartName="/xl/ink/ink12.xml" ContentType="application/inkml+xml"/>
  <Override PartName="/xl/ink/ink13.xml" ContentType="application/inkml+xml"/>
  <Override PartName="/xl/ink/ink14.xml" ContentType="application/inkml+xml"/>
  <Override PartName="/xl/ink/ink15.xml" ContentType="application/inkml+xml"/>
  <Override PartName="/xl/ink/ink16.xml" ContentType="application/inkml+xml"/>
  <Override PartName="/xl/ink/ink17.xml" ContentType="application/inkml+xml"/>
  <Override PartName="/xl/ink/ink18.xml" ContentType="application/inkml+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ravinec\OneDrive - Colostate\TCRT Share Folder\Revised Requests\"/>
    </mc:Choice>
  </mc:AlternateContent>
  <bookViews>
    <workbookView xWindow="28680" yWindow="-120" windowWidth="29040" windowHeight="17640"/>
  </bookViews>
  <sheets>
    <sheet name="Summary" sheetId="2" r:id="rId1"/>
    <sheet name="Revised - Spring 2021" sheetId="5" r:id="rId2"/>
    <sheet name="Old - Spring 2021" sheetId="1" r:id="rId3"/>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112" i="5" l="1"/>
  <c r="F157" i="5"/>
  <c r="F158" i="5"/>
  <c r="F159" i="5"/>
  <c r="F156" i="5"/>
  <c r="F152" i="5"/>
  <c r="F153" i="5"/>
  <c r="F154" i="5"/>
  <c r="F151" i="5"/>
  <c r="F149" i="5"/>
  <c r="F143" i="5"/>
  <c r="F109" i="5"/>
  <c r="F110" i="5"/>
  <c r="F111" i="5"/>
  <c r="F112" i="5"/>
  <c r="F113" i="5"/>
  <c r="F114" i="5"/>
  <c r="F115" i="5"/>
  <c r="F116" i="5"/>
  <c r="F117" i="5"/>
  <c r="F118" i="5"/>
  <c r="F119" i="5"/>
  <c r="F120" i="5"/>
  <c r="F121" i="5"/>
  <c r="F122" i="5"/>
  <c r="F123" i="5"/>
  <c r="F124" i="5"/>
  <c r="F125" i="5"/>
  <c r="F126" i="5"/>
  <c r="F127" i="5"/>
  <c r="F128" i="5"/>
  <c r="F129" i="5"/>
  <c r="F130" i="5"/>
  <c r="F131" i="5"/>
  <c r="F132" i="5"/>
  <c r="F133" i="5"/>
  <c r="F134" i="5"/>
  <c r="F135" i="5"/>
  <c r="F136" i="5"/>
  <c r="F137" i="5"/>
  <c r="F138" i="5"/>
  <c r="F139" i="5"/>
  <c r="F140" i="5"/>
  <c r="F108" i="5"/>
  <c r="F106" i="5"/>
  <c r="F89" i="5"/>
  <c r="F90" i="5"/>
  <c r="F91" i="5"/>
  <c r="F92" i="5"/>
  <c r="F93" i="5"/>
  <c r="F94" i="5"/>
  <c r="F95" i="5"/>
  <c r="F96" i="5"/>
  <c r="F97" i="5"/>
  <c r="F98" i="5"/>
  <c r="F99" i="5"/>
  <c r="F100" i="5"/>
  <c r="F101" i="5"/>
  <c r="F102" i="5"/>
  <c r="F103" i="5"/>
  <c r="F104" i="5"/>
  <c r="F105" i="5"/>
  <c r="F88" i="5"/>
  <c r="F61" i="5"/>
  <c r="F62" i="5"/>
  <c r="F63" i="5"/>
  <c r="F64" i="5"/>
  <c r="F65" i="5"/>
  <c r="F66" i="5"/>
  <c r="F67" i="5"/>
  <c r="F68" i="5"/>
  <c r="F69" i="5"/>
  <c r="F70" i="5"/>
  <c r="F71" i="5"/>
  <c r="F72" i="5"/>
  <c r="F73" i="5"/>
  <c r="F74" i="5"/>
  <c r="F75" i="5"/>
  <c r="F76" i="5"/>
  <c r="F77" i="5"/>
  <c r="F78" i="5"/>
  <c r="F79" i="5"/>
  <c r="F80" i="5"/>
  <c r="F81" i="5"/>
  <c r="F82" i="5"/>
  <c r="F83" i="5"/>
  <c r="F84" i="5"/>
  <c r="F85" i="5"/>
  <c r="F86" i="5"/>
  <c r="F60" i="5"/>
  <c r="F44" i="5"/>
  <c r="F45" i="5"/>
  <c r="F46" i="5"/>
  <c r="F47" i="5"/>
  <c r="F48" i="5"/>
  <c r="F49" i="5"/>
  <c r="F50" i="5"/>
  <c r="F51" i="5"/>
  <c r="F52" i="5"/>
  <c r="F53" i="5"/>
  <c r="F54" i="5"/>
  <c r="F55" i="5"/>
  <c r="F56" i="5"/>
  <c r="F57" i="5"/>
  <c r="F43" i="5"/>
  <c r="F40" i="5"/>
  <c r="F41" i="5"/>
  <c r="F39" i="5"/>
  <c r="F36" i="5"/>
  <c r="F35" i="5"/>
  <c r="F34" i="5"/>
  <c r="F3" i="5"/>
  <c r="F4" i="5"/>
  <c r="F5" i="5"/>
  <c r="F6" i="5"/>
  <c r="F7" i="5"/>
  <c r="F8" i="5"/>
  <c r="F9" i="5"/>
  <c r="F10" i="5"/>
  <c r="F11" i="5"/>
  <c r="F12" i="5"/>
  <c r="F13" i="5"/>
  <c r="F14" i="5"/>
  <c r="F15" i="5"/>
  <c r="F16" i="5"/>
  <c r="F17" i="5"/>
  <c r="F18" i="5"/>
  <c r="F19" i="5"/>
  <c r="F20" i="5"/>
  <c r="F21" i="5"/>
  <c r="F22" i="5"/>
  <c r="F23" i="5"/>
  <c r="F24" i="5"/>
  <c r="F25" i="5"/>
  <c r="F26" i="5"/>
  <c r="F27" i="5"/>
  <c r="F28" i="5"/>
  <c r="F29" i="5"/>
  <c r="F30" i="5"/>
  <c r="F31" i="5"/>
  <c r="F32" i="5"/>
  <c r="F2" i="5"/>
  <c r="N112" i="5"/>
  <c r="F37" i="5" l="1"/>
  <c r="O125" i="5" l="1"/>
  <c r="M149" i="5" l="1"/>
  <c r="N149" i="5"/>
  <c r="O149" i="5" s="1"/>
  <c r="O148" i="5"/>
  <c r="O147" i="5"/>
  <c r="O146" i="5"/>
  <c r="O145" i="5"/>
  <c r="O144" i="5"/>
  <c r="O143" i="5"/>
  <c r="O151" i="5"/>
  <c r="O152" i="5"/>
  <c r="O153" i="5"/>
  <c r="O154" i="5"/>
  <c r="O155" i="5"/>
  <c r="O156" i="5"/>
  <c r="O157" i="5"/>
  <c r="O158" i="5"/>
  <c r="O159" i="5"/>
  <c r="F160" i="5"/>
  <c r="M160" i="5"/>
  <c r="N160" i="5"/>
  <c r="O160" i="5"/>
  <c r="P160" i="5"/>
  <c r="O162" i="5"/>
  <c r="O163" i="5"/>
  <c r="O164" i="5"/>
  <c r="O165" i="5"/>
  <c r="O166" i="5"/>
  <c r="O167" i="5"/>
  <c r="O168" i="5"/>
  <c r="O169" i="5"/>
  <c r="O170" i="5"/>
  <c r="O171" i="5"/>
  <c r="M172" i="5"/>
  <c r="O172" i="5" s="1"/>
  <c r="O174" i="5" s="1"/>
  <c r="N172" i="5"/>
  <c r="N174" i="5" s="1"/>
  <c r="M173" i="5"/>
  <c r="N173" i="5"/>
  <c r="O173" i="5"/>
  <c r="F174" i="5"/>
  <c r="O176" i="5"/>
  <c r="O177" i="5"/>
  <c r="O178" i="5"/>
  <c r="O179" i="5"/>
  <c r="O199" i="5" s="1"/>
  <c r="O180" i="5"/>
  <c r="O181" i="5"/>
  <c r="O182" i="5"/>
  <c r="O183" i="5"/>
  <c r="O184" i="5"/>
  <c r="O185" i="5"/>
  <c r="O186" i="5"/>
  <c r="O187" i="5"/>
  <c r="O188" i="5"/>
  <c r="O189" i="5"/>
  <c r="O190" i="5"/>
  <c r="O191" i="5"/>
  <c r="O192" i="5"/>
  <c r="O193" i="5"/>
  <c r="O194" i="5"/>
  <c r="O195" i="5"/>
  <c r="O196" i="5"/>
  <c r="O197" i="5"/>
  <c r="O198" i="5"/>
  <c r="F199" i="5"/>
  <c r="M199" i="5"/>
  <c r="N199" i="5"/>
  <c r="M174" i="5" l="1"/>
  <c r="C24" i="2" l="1"/>
  <c r="C23" i="2"/>
  <c r="C22" i="2"/>
  <c r="C21" i="2"/>
  <c r="C20" i="2"/>
  <c r="C19" i="2"/>
  <c r="C18" i="2"/>
  <c r="C17" i="2"/>
  <c r="C16" i="2"/>
  <c r="B23" i="2"/>
  <c r="B22" i="2"/>
  <c r="B21" i="2"/>
  <c r="B20" i="2"/>
  <c r="B19" i="2"/>
  <c r="B18" i="2"/>
  <c r="B17" i="2"/>
  <c r="B16" i="2"/>
  <c r="M36" i="5"/>
  <c r="M35" i="5"/>
  <c r="N35" i="5" s="1"/>
  <c r="O35" i="5" s="1"/>
  <c r="M34" i="5"/>
  <c r="N34" i="5" s="1"/>
  <c r="N33" i="5"/>
  <c r="O33" i="5" s="1"/>
  <c r="N32" i="5"/>
  <c r="O32" i="5" s="1"/>
  <c r="N31" i="5"/>
  <c r="O31" i="5" s="1"/>
  <c r="O30" i="5"/>
  <c r="O29" i="5"/>
  <c r="O28" i="5"/>
  <c r="O27" i="5"/>
  <c r="O26" i="5"/>
  <c r="O25" i="5"/>
  <c r="O24" i="5"/>
  <c r="O23" i="5"/>
  <c r="O22" i="5"/>
  <c r="O21" i="5"/>
  <c r="O20" i="5"/>
  <c r="O19" i="5"/>
  <c r="O18" i="5"/>
  <c r="O17" i="5"/>
  <c r="O16" i="5"/>
  <c r="O15" i="5"/>
  <c r="O14" i="5"/>
  <c r="O13" i="5"/>
  <c r="N12" i="5"/>
  <c r="O12" i="5" s="1"/>
  <c r="N11" i="5"/>
  <c r="O11" i="5" s="1"/>
  <c r="N10" i="5"/>
  <c r="O10" i="5" s="1"/>
  <c r="N9" i="5"/>
  <c r="O9" i="5" s="1"/>
  <c r="N8" i="5"/>
  <c r="O8" i="5" s="1"/>
  <c r="M7" i="5"/>
  <c r="O6" i="5"/>
  <c r="N5" i="5"/>
  <c r="O5" i="5" s="1"/>
  <c r="N4" i="5"/>
  <c r="O4" i="5" s="1"/>
  <c r="N3" i="5"/>
  <c r="O3" i="5" s="1"/>
  <c r="N2" i="5"/>
  <c r="O2" i="5" s="1"/>
  <c r="B24" i="2" l="1"/>
  <c r="M37" i="5"/>
  <c r="N7" i="5"/>
  <c r="O7" i="5" s="1"/>
  <c r="O34" i="5"/>
  <c r="N36" i="5"/>
  <c r="M141" i="5"/>
  <c r="N109" i="5"/>
  <c r="O111" i="5"/>
  <c r="O110" i="5"/>
  <c r="O108" i="5"/>
  <c r="D110" i="5"/>
  <c r="M58" i="5"/>
  <c r="F58" i="5"/>
  <c r="O57" i="5"/>
  <c r="O56" i="5"/>
  <c r="O55" i="5"/>
  <c r="O54" i="5"/>
  <c r="O53" i="5"/>
  <c r="O52" i="5"/>
  <c r="O51" i="5"/>
  <c r="O50" i="5"/>
  <c r="O49" i="5"/>
  <c r="O48" i="5"/>
  <c r="O47" i="5"/>
  <c r="O46" i="5"/>
  <c r="O45" i="5"/>
  <c r="O44" i="5"/>
  <c r="O43" i="5"/>
  <c r="O42" i="5"/>
  <c r="O41" i="5"/>
  <c r="M106" i="5"/>
  <c r="N60" i="5"/>
  <c r="O60" i="5" s="1"/>
  <c r="N61" i="5"/>
  <c r="O61" i="5" s="1"/>
  <c r="N62" i="5"/>
  <c r="O62" i="5" s="1"/>
  <c r="N63" i="5"/>
  <c r="O63" i="5" s="1"/>
  <c r="N75" i="5"/>
  <c r="O75" i="5" s="1"/>
  <c r="N76" i="5"/>
  <c r="O76" i="5" s="1"/>
  <c r="N77" i="5"/>
  <c r="O77" i="5" s="1"/>
  <c r="N78" i="5"/>
  <c r="O78" i="5" s="1"/>
  <c r="N79" i="5"/>
  <c r="O79" i="5" s="1"/>
  <c r="N80" i="5"/>
  <c r="O80" i="5" s="1"/>
  <c r="N81" i="5"/>
  <c r="O81" i="5" s="1"/>
  <c r="N82" i="5"/>
  <c r="O82" i="5" s="1"/>
  <c r="N83" i="5"/>
  <c r="O83" i="5" s="1"/>
  <c r="N84" i="5"/>
  <c r="O84" i="5" s="1"/>
  <c r="N85" i="5"/>
  <c r="O85" i="5" s="1"/>
  <c r="N86" i="5"/>
  <c r="O86" i="5" s="1"/>
  <c r="N87" i="5"/>
  <c r="N88" i="5"/>
  <c r="O88" i="5" s="1"/>
  <c r="N89" i="5"/>
  <c r="O89" i="5" s="1"/>
  <c r="N90" i="5"/>
  <c r="O90" i="5" s="1"/>
  <c r="N91" i="5"/>
  <c r="O91" i="5" s="1"/>
  <c r="N92" i="5"/>
  <c r="O92" i="5" s="1"/>
  <c r="N93" i="5"/>
  <c r="O93" i="5" s="1"/>
  <c r="N94" i="5"/>
  <c r="O94" i="5" s="1"/>
  <c r="N95" i="5"/>
  <c r="O95" i="5" s="1"/>
  <c r="N96" i="5"/>
  <c r="O96" i="5" s="1"/>
  <c r="N97" i="5"/>
  <c r="O97" i="5" s="1"/>
  <c r="N98" i="5"/>
  <c r="O98" i="5" s="1"/>
  <c r="N99" i="5"/>
  <c r="O99" i="5" s="1"/>
  <c r="N100" i="5"/>
  <c r="N101" i="5"/>
  <c r="O101" i="5" s="1"/>
  <c r="N102" i="5"/>
  <c r="O102" i="5" s="1"/>
  <c r="N103" i="5"/>
  <c r="N104" i="5"/>
  <c r="O104" i="5" s="1"/>
  <c r="N105" i="5"/>
  <c r="O105" i="5" s="1"/>
  <c r="O113" i="5"/>
  <c r="O114" i="5"/>
  <c r="O116" i="5"/>
  <c r="O118" i="5"/>
  <c r="O119" i="5"/>
  <c r="O120" i="5"/>
  <c r="O121" i="5"/>
  <c r="O122" i="5"/>
  <c r="O123" i="5"/>
  <c r="O124" i="5"/>
  <c r="O126" i="5"/>
  <c r="O127" i="5"/>
  <c r="O128" i="5"/>
  <c r="O129" i="5"/>
  <c r="O130" i="5"/>
  <c r="O131" i="5"/>
  <c r="O132" i="5"/>
  <c r="O133" i="5"/>
  <c r="O134" i="5"/>
  <c r="O135" i="5"/>
  <c r="O136" i="5"/>
  <c r="O137" i="5"/>
  <c r="O138" i="5"/>
  <c r="O139" i="5"/>
  <c r="O140" i="5"/>
  <c r="O103" i="5"/>
  <c r="O100" i="5"/>
  <c r="O87" i="5"/>
  <c r="J13" i="2"/>
  <c r="J12" i="2"/>
  <c r="H11" i="2"/>
  <c r="J11" i="2"/>
  <c r="H10" i="2"/>
  <c r="J10" i="2"/>
  <c r="H9" i="2"/>
  <c r="J9" i="2"/>
  <c r="M63" i="1"/>
  <c r="F63" i="1"/>
  <c r="O60" i="1"/>
  <c r="O61" i="1"/>
  <c r="O62" i="1"/>
  <c r="F135" i="1"/>
  <c r="G135" i="1"/>
  <c r="F136" i="1"/>
  <c r="G136" i="1"/>
  <c r="F137" i="1"/>
  <c r="G137" i="1"/>
  <c r="F138" i="1"/>
  <c r="G138" i="1"/>
  <c r="F139" i="1"/>
  <c r="G139" i="1"/>
  <c r="M190" i="1"/>
  <c r="N170" i="1"/>
  <c r="M170" i="1"/>
  <c r="F170" i="1"/>
  <c r="P150" i="1"/>
  <c r="P170" i="1"/>
  <c r="O170" i="1"/>
  <c r="N150" i="1"/>
  <c r="M150" i="1"/>
  <c r="M115" i="1"/>
  <c r="O150" i="1"/>
  <c r="N105" i="1"/>
  <c r="O105" i="1"/>
  <c r="N104" i="1"/>
  <c r="O104" i="1"/>
  <c r="N103" i="1"/>
  <c r="O103" i="1"/>
  <c r="N68" i="1"/>
  <c r="O68" i="1"/>
  <c r="N65" i="1"/>
  <c r="N67" i="1"/>
  <c r="O67" i="1"/>
  <c r="N66" i="1"/>
  <c r="O66" i="1"/>
  <c r="N114" i="1"/>
  <c r="O114" i="1"/>
  <c r="N113" i="1"/>
  <c r="O113" i="1"/>
  <c r="N108" i="1"/>
  <c r="O108" i="1"/>
  <c r="N107" i="1"/>
  <c r="O107" i="1"/>
  <c r="N110" i="1"/>
  <c r="O110" i="1"/>
  <c r="N80" i="1"/>
  <c r="O80" i="1"/>
  <c r="F80" i="1"/>
  <c r="N79" i="1"/>
  <c r="O79" i="1"/>
  <c r="F79" i="1"/>
  <c r="N78" i="1"/>
  <c r="O78" i="1"/>
  <c r="F78" i="1"/>
  <c r="N77" i="1"/>
  <c r="O77" i="1"/>
  <c r="F77" i="1"/>
  <c r="N76" i="1"/>
  <c r="O76" i="1"/>
  <c r="F76" i="1"/>
  <c r="N75" i="1"/>
  <c r="O75" i="1"/>
  <c r="F75" i="1"/>
  <c r="N74" i="1"/>
  <c r="O74" i="1"/>
  <c r="F74" i="1"/>
  <c r="N81" i="1"/>
  <c r="O81" i="1"/>
  <c r="N73" i="1"/>
  <c r="O73" i="1"/>
  <c r="F73" i="1"/>
  <c r="N72" i="1"/>
  <c r="O72" i="1"/>
  <c r="F72" i="1"/>
  <c r="N71" i="1"/>
  <c r="O71" i="1"/>
  <c r="F71" i="1"/>
  <c r="N70" i="1"/>
  <c r="O70" i="1"/>
  <c r="F70" i="1"/>
  <c r="N69" i="1"/>
  <c r="O69" i="1"/>
  <c r="F69" i="1"/>
  <c r="N102" i="1"/>
  <c r="O102" i="1"/>
  <c r="N101" i="1"/>
  <c r="O101" i="1"/>
  <c r="N100" i="1"/>
  <c r="O100" i="1"/>
  <c r="N99" i="1"/>
  <c r="O99" i="1"/>
  <c r="N98" i="1"/>
  <c r="O98" i="1"/>
  <c r="N97" i="1"/>
  <c r="O97" i="1"/>
  <c r="N93" i="1"/>
  <c r="O93" i="1"/>
  <c r="N92" i="1"/>
  <c r="O92" i="1"/>
  <c r="N91" i="1"/>
  <c r="O91" i="1"/>
  <c r="N90" i="1"/>
  <c r="O90" i="1"/>
  <c r="N89" i="1"/>
  <c r="O89" i="1"/>
  <c r="N88" i="1"/>
  <c r="O88" i="1"/>
  <c r="N87" i="1"/>
  <c r="O87" i="1"/>
  <c r="N86" i="1"/>
  <c r="O86" i="1"/>
  <c r="N85" i="1"/>
  <c r="O85" i="1"/>
  <c r="N84" i="1"/>
  <c r="O84" i="1"/>
  <c r="N82" i="1"/>
  <c r="O82" i="1"/>
  <c r="N83" i="1"/>
  <c r="O83" i="1"/>
  <c r="N109" i="1"/>
  <c r="O109" i="1"/>
  <c r="N106" i="1"/>
  <c r="O106" i="1"/>
  <c r="N112" i="1"/>
  <c r="O112" i="1"/>
  <c r="N111" i="1"/>
  <c r="O111" i="1"/>
  <c r="N96" i="1"/>
  <c r="O96" i="1"/>
  <c r="N94" i="1"/>
  <c r="O94" i="1"/>
  <c r="N95" i="1"/>
  <c r="O95" i="1"/>
  <c r="F115" i="1"/>
  <c r="O65" i="1"/>
  <c r="N115" i="1"/>
  <c r="O115" i="1"/>
  <c r="F121" i="1"/>
  <c r="F126" i="1"/>
  <c r="F125" i="1"/>
  <c r="F124" i="1"/>
  <c r="F123" i="1"/>
  <c r="F122" i="1"/>
  <c r="F150" i="1"/>
  <c r="N46" i="1"/>
  <c r="N47" i="1"/>
  <c r="N49" i="1"/>
  <c r="N51" i="1"/>
  <c r="N48" i="1"/>
  <c r="N50" i="1"/>
  <c r="N52" i="1"/>
  <c r="N63" i="1"/>
  <c r="O63" i="1"/>
  <c r="O55" i="1"/>
  <c r="O59" i="1"/>
  <c r="O58" i="1"/>
  <c r="O57" i="1"/>
  <c r="O56" i="1"/>
  <c r="O52" i="1"/>
  <c r="O50" i="1"/>
  <c r="O48" i="1"/>
  <c r="O51" i="1"/>
  <c r="O49" i="1"/>
  <c r="O47" i="1"/>
  <c r="O46" i="1"/>
  <c r="O54" i="1"/>
  <c r="O53" i="1"/>
  <c r="M39" i="1"/>
  <c r="M35" i="1"/>
  <c r="N35" i="1"/>
  <c r="O35" i="1"/>
  <c r="M36" i="1"/>
  <c r="N36" i="1"/>
  <c r="N38" i="1"/>
  <c r="O38" i="1"/>
  <c r="N37" i="1"/>
  <c r="O37" i="1"/>
  <c r="F37" i="1"/>
  <c r="M34" i="1"/>
  <c r="N33" i="1"/>
  <c r="O33" i="1"/>
  <c r="M32" i="1"/>
  <c r="N32" i="1"/>
  <c r="O32" i="1"/>
  <c r="O13" i="1"/>
  <c r="F13" i="1"/>
  <c r="O14" i="1"/>
  <c r="F14" i="1"/>
  <c r="O31" i="1"/>
  <c r="F31" i="1"/>
  <c r="O16" i="1"/>
  <c r="F16" i="1"/>
  <c r="O15" i="1"/>
  <c r="F15" i="1"/>
  <c r="O30" i="1"/>
  <c r="F30" i="1"/>
  <c r="O29" i="1"/>
  <c r="F29" i="1"/>
  <c r="O28" i="1"/>
  <c r="F28" i="1"/>
  <c r="O27" i="1"/>
  <c r="F27" i="1"/>
  <c r="O26" i="1"/>
  <c r="F26" i="1"/>
  <c r="O25" i="1"/>
  <c r="F25" i="1"/>
  <c r="O24" i="1"/>
  <c r="F24" i="1"/>
  <c r="O23" i="1"/>
  <c r="F23" i="1"/>
  <c r="O22" i="1"/>
  <c r="F22" i="1"/>
  <c r="O20" i="1"/>
  <c r="F20" i="1"/>
  <c r="O21" i="1"/>
  <c r="F21" i="1"/>
  <c r="O19" i="1"/>
  <c r="F19" i="1"/>
  <c r="O18" i="1"/>
  <c r="F18" i="1"/>
  <c r="O17" i="1"/>
  <c r="F17" i="1"/>
  <c r="N12" i="1"/>
  <c r="O12" i="1"/>
  <c r="N11" i="1"/>
  <c r="O11" i="1"/>
  <c r="N10" i="1"/>
  <c r="O10" i="1"/>
  <c r="N9" i="1"/>
  <c r="O9" i="1"/>
  <c r="N8" i="1"/>
  <c r="O8" i="1"/>
  <c r="M7" i="1"/>
  <c r="O3" i="1"/>
  <c r="N5" i="1"/>
  <c r="O5" i="1"/>
  <c r="N6" i="1"/>
  <c r="O6" i="1"/>
  <c r="F6" i="1"/>
  <c r="N4" i="1"/>
  <c r="O4" i="1"/>
  <c r="N2" i="1"/>
  <c r="F40" i="1"/>
  <c r="M40" i="1"/>
  <c r="O2" i="1"/>
  <c r="N7" i="1"/>
  <c r="O7" i="1"/>
  <c r="N34" i="1"/>
  <c r="O34" i="1"/>
  <c r="O36" i="1"/>
  <c r="N39" i="1"/>
  <c r="O39" i="1"/>
  <c r="N40" i="1"/>
  <c r="O40" i="1"/>
  <c r="O163" i="1"/>
  <c r="O164" i="1"/>
  <c r="O161" i="1"/>
  <c r="O162" i="1"/>
  <c r="O169" i="1"/>
  <c r="O168" i="1"/>
  <c r="O165" i="1"/>
  <c r="O167" i="1"/>
  <c r="O166" i="1"/>
  <c r="O193" i="1"/>
  <c r="O203" i="1"/>
  <c r="O204" i="1"/>
  <c r="O206" i="1"/>
  <c r="O207" i="1"/>
  <c r="O205" i="1"/>
  <c r="O208" i="1"/>
  <c r="M158" i="1"/>
  <c r="F158" i="1"/>
  <c r="M155" i="1"/>
  <c r="F155" i="1"/>
  <c r="M154" i="1"/>
  <c r="F154" i="1"/>
  <c r="N153" i="1"/>
  <c r="O153" i="1"/>
  <c r="F153" i="1"/>
  <c r="N157" i="1"/>
  <c r="O157" i="1"/>
  <c r="F157" i="1"/>
  <c r="N156" i="1"/>
  <c r="O156" i="1"/>
  <c r="F156" i="1"/>
  <c r="N152" i="1"/>
  <c r="F152" i="1"/>
  <c r="F159" i="1"/>
  <c r="O152" i="1"/>
  <c r="M159" i="1"/>
  <c r="N154" i="1"/>
  <c r="N155" i="1"/>
  <c r="O155" i="1"/>
  <c r="N158" i="1"/>
  <c r="O158" i="1"/>
  <c r="J5" i="2"/>
  <c r="J6" i="2"/>
  <c r="J2" i="2"/>
  <c r="J3" i="2"/>
  <c r="J4" i="2"/>
  <c r="N189" i="1"/>
  <c r="O189" i="1"/>
  <c r="N188" i="1"/>
  <c r="O188" i="1"/>
  <c r="N186" i="1"/>
  <c r="O186" i="1"/>
  <c r="N187" i="1"/>
  <c r="O187" i="1"/>
  <c r="N185" i="1"/>
  <c r="O185" i="1"/>
  <c r="N184" i="1"/>
  <c r="O184" i="1"/>
  <c r="N183" i="1"/>
  <c r="O183" i="1"/>
  <c r="N180" i="1"/>
  <c r="O180" i="1"/>
  <c r="F180" i="1"/>
  <c r="N182" i="1"/>
  <c r="O182" i="1"/>
  <c r="F182" i="1"/>
  <c r="N181" i="1"/>
  <c r="O181" i="1"/>
  <c r="F181" i="1"/>
  <c r="N179" i="1"/>
  <c r="O179" i="1"/>
  <c r="F179" i="1"/>
  <c r="N178" i="1"/>
  <c r="O178" i="1"/>
  <c r="F178" i="1"/>
  <c r="N176" i="1"/>
  <c r="O176" i="1"/>
  <c r="F176" i="1"/>
  <c r="N175" i="1"/>
  <c r="O175" i="1"/>
  <c r="F175" i="1"/>
  <c r="N174" i="1"/>
  <c r="O174" i="1"/>
  <c r="F174" i="1"/>
  <c r="N177" i="1"/>
  <c r="O177" i="1"/>
  <c r="F177" i="1"/>
  <c r="N173" i="1"/>
  <c r="O173" i="1"/>
  <c r="F173" i="1"/>
  <c r="N172" i="1"/>
  <c r="F172" i="1"/>
  <c r="F190" i="1"/>
  <c r="O154" i="1"/>
  <c r="N159" i="1"/>
  <c r="O159" i="1"/>
  <c r="O172" i="1"/>
  <c r="N190" i="1"/>
  <c r="O190" i="1"/>
  <c r="N210" i="1"/>
  <c r="O210" i="1"/>
  <c r="N212" i="1"/>
  <c r="O212" i="1"/>
  <c r="N209" i="1"/>
  <c r="O209" i="1"/>
  <c r="N211" i="1"/>
  <c r="O211" i="1"/>
  <c r="F208" i="1"/>
  <c r="F207" i="1"/>
  <c r="F206" i="1"/>
  <c r="F203" i="1"/>
  <c r="F213" i="1"/>
  <c r="M200" i="1"/>
  <c r="O200" i="1"/>
  <c r="M202" i="1"/>
  <c r="O202" i="1"/>
  <c r="M199" i="1"/>
  <c r="O199" i="1"/>
  <c r="M201" i="1"/>
  <c r="O201" i="1"/>
  <c r="M196" i="1"/>
  <c r="N196" i="1"/>
  <c r="N198" i="1"/>
  <c r="O198" i="1"/>
  <c r="N197" i="1"/>
  <c r="O197" i="1"/>
  <c r="N194" i="1"/>
  <c r="O194" i="1"/>
  <c r="N192" i="1"/>
  <c r="N195" i="1"/>
  <c r="O195" i="1"/>
  <c r="O192" i="1"/>
  <c r="N213" i="1"/>
  <c r="M213" i="1"/>
  <c r="O213" i="1"/>
  <c r="O196" i="1"/>
  <c r="F141" i="5" l="1"/>
  <c r="N37" i="5"/>
  <c r="O36" i="5"/>
  <c r="O109" i="5"/>
  <c r="O37" i="5" l="1"/>
  <c r="N58" i="5"/>
  <c r="O58" i="5" l="1"/>
  <c r="N106" i="5"/>
  <c r="O106" i="5" l="1"/>
  <c r="N141" i="5"/>
  <c r="O141" i="5" s="1"/>
</calcChain>
</file>

<file path=xl/comments1.xml><?xml version="1.0" encoding="utf-8"?>
<comments xmlns="http://schemas.openxmlformats.org/spreadsheetml/2006/main">
  <authors>
    <author>tc={EAC12D46-3937-4835-A932-908CD458255F}</author>
    <author>Garrity</author>
  </authors>
  <commentList>
    <comment ref="B42"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Rows 16-22 are all courses that an ATRC GTA would serve</t>
        </r>
      </text>
    </comment>
    <comment ref="L108" authorId="1" shapeId="0">
      <text>
        <r>
          <rPr>
            <b/>
            <sz val="9"/>
            <color indexed="81"/>
            <rFont val="Tahoma"/>
            <family val="2"/>
          </rPr>
          <t>Garrity:</t>
        </r>
        <r>
          <rPr>
            <sz val="9"/>
            <color indexed="81"/>
            <rFont val="Tahoma"/>
            <family val="2"/>
          </rPr>
          <t xml:space="preserve">
Instructor is adjunct (temporary) but not 1st year</t>
        </r>
      </text>
    </comment>
    <comment ref="M108" authorId="1" shapeId="0">
      <text>
        <r>
          <rPr>
            <b/>
            <sz val="9"/>
            <color indexed="81"/>
            <rFont val="Tahoma"/>
            <family val="2"/>
          </rPr>
          <t>Garrity:</t>
        </r>
        <r>
          <rPr>
            <sz val="9"/>
            <color indexed="81"/>
            <rFont val="Tahoma"/>
            <family val="2"/>
          </rPr>
          <t xml:space="preserve">
fac fringe of 26.7% on 10,800 is $2883.6. GTA fringe of 10% on 9880 is $988. Total fringe is 3871.6</t>
        </r>
      </text>
    </comment>
  </commentList>
</comments>
</file>

<file path=xl/sharedStrings.xml><?xml version="1.0" encoding="utf-8"?>
<sst xmlns="http://schemas.openxmlformats.org/spreadsheetml/2006/main" count="3954" uniqueCount="655">
  <si>
    <t>CAS</t>
  </si>
  <si>
    <t>CHHS</t>
  </si>
  <si>
    <t>CLA</t>
  </si>
  <si>
    <t>CNS</t>
  </si>
  <si>
    <t>COB</t>
  </si>
  <si>
    <t>CVMBS</t>
  </si>
  <si>
    <t>WCOE</t>
  </si>
  <si>
    <t>WCNR</t>
  </si>
  <si>
    <t>Total</t>
  </si>
  <si>
    <t># of AUCC Added F2F Course Sections</t>
  </si>
  <si>
    <t># of SCH Moving from Hybrid or Online to 100% F2F</t>
  </si>
  <si>
    <t># of Courses Serving a Variety of Majors, e.g. AUCC</t>
  </si>
  <si>
    <t># of Courses Serving Graduating Seniors</t>
  </si>
  <si>
    <t>Instructional Cost</t>
  </si>
  <si>
    <t>College</t>
  </si>
  <si>
    <t>Department</t>
  </si>
  <si>
    <t>Course/Section/Recitation</t>
  </si>
  <si>
    <t xml:space="preserve">Capacity </t>
  </si>
  <si>
    <t>Credits</t>
  </si>
  <si>
    <t>SCHs</t>
  </si>
  <si>
    <t>Department Room</t>
  </si>
  <si>
    <t>4:00-8:00 Time Block</t>
  </si>
  <si>
    <t>Senior Course</t>
  </si>
  <si>
    <t>AUCC</t>
  </si>
  <si>
    <t>First Year</t>
  </si>
  <si>
    <t xml:space="preserve">Employee Type* </t>
  </si>
  <si>
    <t>Salary/Stipend Cost</t>
  </si>
  <si>
    <t>Fringe</t>
  </si>
  <si>
    <t>Total Section Cost</t>
  </si>
  <si>
    <t>GTA Token Request</t>
  </si>
  <si>
    <t>Other Notes or Context</t>
  </si>
  <si>
    <t>Column1</t>
  </si>
  <si>
    <t>Column2</t>
  </si>
  <si>
    <t>AB</t>
  </si>
  <si>
    <t>AGRI116</t>
  </si>
  <si>
    <t>Y</t>
  </si>
  <si>
    <t>?</t>
  </si>
  <si>
    <t>N</t>
  </si>
  <si>
    <t>GTA</t>
  </si>
  <si>
    <t>Yes</t>
  </si>
  <si>
    <r>
      <t xml:space="preserve">Recitations are F2F. GTA will interact with 75 students through 3 recitation sections. </t>
    </r>
    <r>
      <rPr>
        <strike/>
        <sz val="11"/>
        <color theme="1"/>
        <rFont val="Calibri"/>
        <family val="2"/>
        <scheme val="minor"/>
      </rPr>
      <t xml:space="preserve">, replaces GTA removed by dissolution of INTO </t>
    </r>
  </si>
  <si>
    <t>1 - 20 hr/week GTA</t>
  </si>
  <si>
    <t>BSPM 445</t>
  </si>
  <si>
    <t>Instructor</t>
  </si>
  <si>
    <t>N/A</t>
  </si>
  <si>
    <t xml:space="preserve">The usual instructor for this in person lab class is on leave. This Instructor will aid us in teaching this class, which contributes to multiple majors in 3 colleges. </t>
  </si>
  <si>
    <t>Instructor - 1</t>
  </si>
  <si>
    <t>BSPM102</t>
  </si>
  <si>
    <t>course is taught by assistant dean; Instructor will work with assistant dean to teach course and assistant dean will still manage course</t>
  </si>
  <si>
    <t xml:space="preserve">BSPM303A </t>
  </si>
  <si>
    <t>No</t>
  </si>
  <si>
    <t>This class will be taught by a new instructor. It is an in-person lab that is listed for multiple majors in 3 colleges. The GTA is requested to help the new instructor be able to provide this in person lab under difficult teaching restrictions</t>
  </si>
  <si>
    <t>BSPM365/Lab</t>
  </si>
  <si>
    <t xml:space="preserve">This class includes an in-person lab. The lab had to be modified to allow students to attend at a larger number of hours per week because of restrictions on the number of people in the room. This GTA will support the professor in the lab. </t>
  </si>
  <si>
    <t>AS</t>
  </si>
  <si>
    <t>ANEQ 101/Lab sections 1-7</t>
  </si>
  <si>
    <t>yes</t>
  </si>
  <si>
    <t>no</t>
  </si>
  <si>
    <t>Yes - 2</t>
  </si>
  <si>
    <t>Introductory class for Animal Science majors. Labs will all be F2F (7 lab sections) with a greater hands on component than past years due to public health guidelines. GTAs are central to the success of this course and 1st year student retention. Requesting 2 GTAs.</t>
  </si>
  <si>
    <t>2 - 20 hr/week GTA</t>
  </si>
  <si>
    <t>ANEQ 102/Lab sections 1-7</t>
  </si>
  <si>
    <t xml:space="preserve">Introductory class for Equine Science majors. Hands-on lab sections, critical for student engagement and success in the major. </t>
  </si>
  <si>
    <t>ANEQ 105/Lab sections 1-5</t>
  </si>
  <si>
    <t xml:space="preserve">Anatomy labs are required for Equine and Animal Science majors. Key course for student success in our majors. </t>
  </si>
  <si>
    <t>ANEQ 250/1</t>
  </si>
  <si>
    <t>"Live and Dead" class. A hands-on learning experience for Animal Science majors. GTAs play a critical role in management of live animals and labs to evaluate post slaughter and are especially needed with changes to how courses are offered due to public health guidelines.</t>
  </si>
  <si>
    <t>ANEQ 320/Lab sections 1-3</t>
  </si>
  <si>
    <t xml:space="preserve">Required foundation class for Animal Science majors with important hands-on lab component. GTA needed to support course, especially with additional public health guidelines </t>
  </si>
  <si>
    <t>ANEQ 346/Lab sections 1-4</t>
  </si>
  <si>
    <t>Equine Diseases class. Although some juniors could take it, it is a class that seniors in our Equine Science Program take. A required class for the degree with important hands on lab component, which requires additional assistance due to public health guidelines.</t>
  </si>
  <si>
    <t>CAS/DARE</t>
  </si>
  <si>
    <t>AGRI 192/102</t>
  </si>
  <si>
    <t>first year orientation with F2F experiential learning in the field; Support requested for both sections</t>
  </si>
  <si>
    <t>(included above)</t>
  </si>
  <si>
    <t>AGRI 192/2</t>
  </si>
  <si>
    <t>2 - 10 hr/wk GTAs</t>
  </si>
  <si>
    <t>DARE</t>
  </si>
  <si>
    <t>AGED 220/1</t>
  </si>
  <si>
    <t>GTA need to support F2F course</t>
  </si>
  <si>
    <t>1 - 10 hr/week GTA</t>
  </si>
  <si>
    <t>AGED 430/1</t>
  </si>
  <si>
    <t>GTA needed to support new instructor, F2F course, discussions, and student success</t>
  </si>
  <si>
    <t>AREC 192/1</t>
  </si>
  <si>
    <t>first year orientation - f2f</t>
  </si>
  <si>
    <t>1 - 10 hr/ wk GTA for this 1/2 term course offering</t>
  </si>
  <si>
    <t>AREC 202/1</t>
  </si>
  <si>
    <t>switched to online due to capacity; GTA would support 4 sections to facilitate discussions and support students</t>
  </si>
  <si>
    <t>AREC 202/2</t>
  </si>
  <si>
    <t>AREC 202/3</t>
  </si>
  <si>
    <t>AREC 202/302</t>
  </si>
  <si>
    <t>AREC 222/1</t>
  </si>
  <si>
    <t>GTA needed to support very engaged course with group projects, discussions, etc</t>
  </si>
  <si>
    <t>AREC 224/1</t>
  </si>
  <si>
    <t>Switched to hybrid due to capacity. GTA needed to support very engaged course with group projects, discussions, etc</t>
  </si>
  <si>
    <t>AREC 305/1</t>
  </si>
  <si>
    <t>switched to online due to capacity. Support needed for course and lab sections</t>
  </si>
  <si>
    <t>AREC 305/L01</t>
  </si>
  <si>
    <t>AREC 305/L02</t>
  </si>
  <si>
    <t>AREC 310/1</t>
  </si>
  <si>
    <t>switched to online due to capacity. Support needed for lab work</t>
  </si>
  <si>
    <t>AREC 412/1</t>
  </si>
  <si>
    <t>GTA needed to support F2F course with lab, group projects, etc.</t>
  </si>
  <si>
    <t>AREC 422/1</t>
  </si>
  <si>
    <t>switched to hybrid due to capacity. GTA needed to support discussion, group projects, etc</t>
  </si>
  <si>
    <t>AREC 428/1</t>
  </si>
  <si>
    <t>switched to online due to capacity.  GTA needed to support discussion, group projects, etc</t>
  </si>
  <si>
    <t>EDCT 425/1</t>
  </si>
  <si>
    <t>switched to hybrid due to capacity. GTA needed to support discussion and student success</t>
  </si>
  <si>
    <t>HLA</t>
  </si>
  <si>
    <t>HORT 100</t>
  </si>
  <si>
    <t>4 of 17 labs</t>
  </si>
  <si>
    <t>Increased from 10 lab sections of 25 each to 17 labs with 15 each.  Request funds for 2 halftime TAs.</t>
  </si>
  <si>
    <t>HORT 260</t>
  </si>
  <si>
    <t>Added Fall offering because we couldn't meet the Spring demand due to smaller lab sizes.</t>
  </si>
  <si>
    <t>HORT 322</t>
  </si>
  <si>
    <t>Increased labs from 2 to 4, so 1 additional quartertime TA is needed to help with the 2 additional labs.</t>
  </si>
  <si>
    <t>SOCR</t>
  </si>
  <si>
    <t>SOCR 240/7 lab sections</t>
  </si>
  <si>
    <t>GTA requested to support 7 lab sections; Added additional sections to accommodate distancing.</t>
  </si>
  <si>
    <t xml:space="preserve">SOCR 330 / 001/ No recitation </t>
  </si>
  <si>
    <t>GTAs requested to support multiple hybrid recitation sessions that were added</t>
  </si>
  <si>
    <t>2 - 20 hr/wk GTAs</t>
  </si>
  <si>
    <t>SOCR 343/01</t>
  </si>
  <si>
    <t>GTA requested to support student discussion and success and lab set up to account for public health requirements and extra precautions</t>
  </si>
  <si>
    <t>1 - 10 hr/wk GTA</t>
  </si>
  <si>
    <t>SOCR 400 lab section</t>
  </si>
  <si>
    <t>3 total, 1 lab</t>
  </si>
  <si>
    <t>SOCR 440</t>
  </si>
  <si>
    <t>GTA requested to assist with lab set up with public health requirements. Sections added due to distancing requirements</t>
  </si>
  <si>
    <t>HDFS</t>
  </si>
  <si>
    <t xml:space="preserve">101 / 003 </t>
  </si>
  <si>
    <t>NO</t>
  </si>
  <si>
    <t>YES</t>
  </si>
  <si>
    <t>101 / 004</t>
  </si>
  <si>
    <t>434 / 001</t>
  </si>
  <si>
    <t xml:space="preserve">492 /001 </t>
  </si>
  <si>
    <t xml:space="preserve">OT </t>
  </si>
  <si>
    <t>610/01/R</t>
  </si>
  <si>
    <t>included in K19</t>
  </si>
  <si>
    <t>610/02/R</t>
  </si>
  <si>
    <t>621/01/L</t>
  </si>
  <si>
    <t>621/01/R</t>
  </si>
  <si>
    <t>621/02/L</t>
  </si>
  <si>
    <t>621/02/R</t>
  </si>
  <si>
    <t>621/03/L</t>
  </si>
  <si>
    <t>OT686A</t>
  </si>
  <si>
    <t xml:space="preserve">Having a TA would allow us to teach this course as four in-person sections and would give relief to the instructors. </t>
  </si>
  <si>
    <t>A TA in Assistive Technology Resource Center (ATRC)would provide all assistive technology content to OT intervention course. Without this TA, students in OT intervention courses will NOT have that content.</t>
  </si>
  <si>
    <t>RDC</t>
  </si>
  <si>
    <t>IDEA 210</t>
  </si>
  <si>
    <t>RDC 120</t>
  </si>
  <si>
    <t>Faculty</t>
  </si>
  <si>
    <t>Add F2F section for 1st year students</t>
  </si>
  <si>
    <t>IDEA 455</t>
  </si>
  <si>
    <t>RDC 121</t>
  </si>
  <si>
    <t>non-student hourly lab tech</t>
  </si>
  <si>
    <t>10 hr/wk supervise lab projects and safety</t>
  </si>
  <si>
    <t xml:space="preserve">RDC </t>
  </si>
  <si>
    <t>IDEA 310B</t>
  </si>
  <si>
    <t>RDC 103/104</t>
  </si>
  <si>
    <t>IDEA 310E</t>
  </si>
  <si>
    <t>IDEA 310L</t>
  </si>
  <si>
    <t>Social Work</t>
  </si>
  <si>
    <t>286A-001; R01 (fall 21)</t>
  </si>
  <si>
    <t>286A-002; R01 (fall 21)</t>
  </si>
  <si>
    <t>300-002 (fall 21)</t>
  </si>
  <si>
    <t>AAH</t>
  </si>
  <si>
    <t>ART120-L03</t>
  </si>
  <si>
    <t>Faculty (CCA)</t>
  </si>
  <si>
    <t>Scheduled: MW 5-750pm visual arts B109</t>
  </si>
  <si>
    <t>ART135-L04</t>
  </si>
  <si>
    <t>Scheduled/hidden: MW 9-1150am visual arts B109</t>
  </si>
  <si>
    <t>ART135-L06</t>
  </si>
  <si>
    <t>Scheduled/hidden:MW 1-350pm visual arts B109</t>
  </si>
  <si>
    <t>ART160-L05</t>
  </si>
  <si>
    <t>not yet scheduled. Evening course.</t>
  </si>
  <si>
    <t>CMST</t>
  </si>
  <si>
    <t>SPCM 100.001</t>
  </si>
  <si>
    <t>Faculty (CCA, Master Instructor)</t>
  </si>
  <si>
    <t> </t>
  </si>
  <si>
    <t>Credit Recovery, MWF 2-3:55</t>
  </si>
  <si>
    <t>SPCM 100.007</t>
  </si>
  <si>
    <t>Faculty (CCA, Instructor)</t>
  </si>
  <si>
    <t>SPCM 100.011</t>
  </si>
  <si>
    <t>Faculty (CCA, Associate Professor)</t>
  </si>
  <si>
    <t>SPCM 100.017</t>
  </si>
  <si>
    <t>Faculty (CCA, Senior Instructor)</t>
  </si>
  <si>
    <t>Ballroom - F2F Cap 54</t>
  </si>
  <si>
    <t>SPCM 100.021</t>
  </si>
  <si>
    <t>SPCM 130.R01 &amp; .R03</t>
  </si>
  <si>
    <t>GTA (MA)</t>
  </si>
  <si>
    <t>X</t>
  </si>
  <si>
    <t>Recitations to support 150-student large lecture. Two recitations = one course equivalent.</t>
  </si>
  <si>
    <t>SPCM 130.R02 &amp; .R06</t>
  </si>
  <si>
    <t>SPCM 200.003</t>
  </si>
  <si>
    <t>GTA (PhD)</t>
  </si>
  <si>
    <t>SPCM 200.020</t>
  </si>
  <si>
    <t>SPCM 200.044</t>
  </si>
  <si>
    <t>SPCM 207.007</t>
  </si>
  <si>
    <t>SPCM 479.002</t>
  </si>
  <si>
    <t>Faculty (CCA equivalent salary)</t>
  </si>
  <si>
    <t>SPCM100.017, 100.021 TA</t>
  </si>
  <si>
    <t>TA to support 28 additional seats across 100.017 &amp; .021</t>
  </si>
  <si>
    <t>ENG</t>
  </si>
  <si>
    <t>CO150.37</t>
  </si>
  <si>
    <t xml:space="preserve">Already scheduled:  11 MWF, Tilt 221 | currently hidden with a stop enrollment in place </t>
  </si>
  <si>
    <t>CO150.4</t>
  </si>
  <si>
    <t xml:space="preserve">Already scheduled:  8 MWF, Clark A205 | currently hidden with a stop enrollment in place </t>
  </si>
  <si>
    <t>CO150.49</t>
  </si>
  <si>
    <t xml:space="preserve">Already scheduled:  1 MWF, STADM 1207 | currently hidden with a stop enrollment in place </t>
  </si>
  <si>
    <t>CO150.58</t>
  </si>
  <si>
    <t>Already scheduled: 2 MWF, MICRO A101 | currently hidden with a stop enrollment</t>
  </si>
  <si>
    <t>CO150.59</t>
  </si>
  <si>
    <t xml:space="preserve">Already scheduled:  2 MWF, Clark C146 | currently hidden with a stop enrollment in place </t>
  </si>
  <si>
    <t>CO150.65</t>
  </si>
  <si>
    <t>Already scheduled: 3 MWF, Clark A102 | currently hidden with a stop enrollment</t>
  </si>
  <si>
    <t>CO150.66</t>
  </si>
  <si>
    <t>Already scheduled: 8 TR, Walnut 118 | currently hidden with a stop enrollment</t>
  </si>
  <si>
    <t>CO150.68</t>
  </si>
  <si>
    <t>Already scheduled: 11 TR, Eddy 5 | currently hidden with a stop enrollment</t>
  </si>
  <si>
    <t>CO150.73</t>
  </si>
  <si>
    <t>Already scheduled: 12:30 TR, Clark C358 | currently hidden with a stop enrollment</t>
  </si>
  <si>
    <t>CO150.79</t>
  </si>
  <si>
    <t>Already scheduled: 3:30 TR, STADM 1215 | currently hidden with a stop enrollment</t>
  </si>
  <si>
    <t>CO150.84</t>
  </si>
  <si>
    <t>Already scheduled: 8 TR, Clark C251| currently hidden with a stop enrollment</t>
  </si>
  <si>
    <t>CO150.85</t>
  </si>
  <si>
    <t>Already scheduled: 4 TR, ENGRG E203 | currently hidden with a stop enrollment</t>
  </si>
  <si>
    <t>HIST</t>
  </si>
  <si>
    <t>50-110</t>
  </si>
  <si>
    <t>150-330</t>
  </si>
  <si>
    <t>Y (must be MW, preferably 5:30-6:45)</t>
  </si>
  <si>
    <t>As noted, must be MW, preferably 5:30-6:45</t>
  </si>
  <si>
    <t>I-LA</t>
  </si>
  <si>
    <t>LB 173</t>
  </si>
  <si>
    <t>INST</t>
  </si>
  <si>
    <t>INST 200</t>
  </si>
  <si>
    <t>JMC</t>
  </si>
  <si>
    <t>JTC 100.2</t>
  </si>
  <si>
    <t xml:space="preserve">Y </t>
  </si>
  <si>
    <t>Already scheduled: 3:30-4:45 TR, ENGRG 100</t>
  </si>
  <si>
    <t>JTC 100.4</t>
  </si>
  <si>
    <t>Already scheduled:  5:00-6:15 TR, Clark A-101</t>
  </si>
  <si>
    <t>JTC 100.5</t>
  </si>
  <si>
    <t>Already scheduled: 4:30-5:45 MW, Clark A-101</t>
  </si>
  <si>
    <t>JTC 100.6</t>
  </si>
  <si>
    <t>Already scheduled: 4:00-5:15 TR Yates 104</t>
  </si>
  <si>
    <t>JTC 100.7</t>
  </si>
  <si>
    <t>Already scheduled: 5:30 - 6:45  TR Yates 104</t>
  </si>
  <si>
    <t>JTC 210.7</t>
  </si>
  <si>
    <t>Not yet scheduled.  Will be in JMC Computer lab</t>
  </si>
  <si>
    <t xml:space="preserve">POLS </t>
  </si>
  <si>
    <t>POLS 131</t>
  </si>
  <si>
    <t>not yet scheduled, evening course</t>
  </si>
  <si>
    <t>POLS 302</t>
  </si>
  <si>
    <t>not yet scheduled, evening course, upper division course for majors, enrollment increases have crated waitlists</t>
  </si>
  <si>
    <t>POLS 433</t>
  </si>
  <si>
    <t>not yet scheduled; upper division course majors; enrollment increases have created waitlists</t>
  </si>
  <si>
    <t>SMTD</t>
  </si>
  <si>
    <t>D110</t>
  </si>
  <si>
    <t>Cap will depend on distancing progocols</t>
  </si>
  <si>
    <t>D220A</t>
  </si>
  <si>
    <t>Required core BFA dance course FYE, extra section needed to keep F2F due to dance distancing protocols</t>
  </si>
  <si>
    <t>D220B</t>
  </si>
  <si>
    <t>D220C</t>
  </si>
  <si>
    <t>Jazz Dance Techniques, multi cultural implications. Cap drivin by dance distancing protcols.</t>
  </si>
  <si>
    <t>MU111</t>
  </si>
  <si>
    <t>MU133</t>
  </si>
  <si>
    <t>Survey of Jazz, JEDI topics, diversity focus. Cap will depend on distancing protocols</t>
  </si>
  <si>
    <t>TH141</t>
  </si>
  <si>
    <t>TH151</t>
  </si>
  <si>
    <t>Required core BA theatre course FYE, extra section needed to keep F2F due to theatre distancing protocols</t>
  </si>
  <si>
    <t>TH192</t>
  </si>
  <si>
    <t>Biology</t>
  </si>
  <si>
    <t xml:space="preserve">AUCC BZ 110 </t>
  </si>
  <si>
    <t>online</t>
  </si>
  <si>
    <t>Undergraduate</t>
  </si>
  <si>
    <t>Undergraduate Learning Assistants  1 section x 10 LAs x $13/hr x 7hr/wk x 16 wks = $14560 x 1.009 fringe = $14,691</t>
  </si>
  <si>
    <t>AUCC BZ111 Labs</t>
  </si>
  <si>
    <t>Yates 305</t>
  </si>
  <si>
    <t>GTA will lead 4 hybrid labs (enrollment 12) which cannot be otherwise offered</t>
  </si>
  <si>
    <t>BZ 220.002</t>
  </si>
  <si>
    <t>Yates 208</t>
  </si>
  <si>
    <t xml:space="preserve"> fac &amp;GTA</t>
  </si>
  <si>
    <t xml:space="preserve">Instructor  ($10,800) and GTA ($9880) compensationfor section 002. </t>
  </si>
  <si>
    <t>BZ 310.001</t>
  </si>
  <si>
    <t>Yates 104</t>
  </si>
  <si>
    <t xml:space="preserve">Hybrid format; GTA to assist during F2F time </t>
  </si>
  <si>
    <t>BMB</t>
  </si>
  <si>
    <t>LIFE 212 -L18</t>
  </si>
  <si>
    <t xml:space="preserve"> Yes</t>
  </si>
  <si>
    <t xml:space="preserve"> No</t>
  </si>
  <si>
    <t>LIFE 212-L13</t>
  </si>
  <si>
    <t xml:space="preserve">No </t>
  </si>
  <si>
    <t>We need to eliminate the hybrid aspect of LIFE212 in the Fall. Coming to the lab every 2 weeks is not preparing students well for the rest of their degree nor for joining the workforce.</t>
  </si>
  <si>
    <t>LIFE 212-L14</t>
  </si>
  <si>
    <t>LIFE 212-L15</t>
  </si>
  <si>
    <t>We would like to ask for 6 additional GTAs so we can offer 6 additional sections (we currently offer 10 + 2 hidden for reserving seats). This would allow us to handle the expected ~220 students at 10-12 capacity per section and all students would come every week to the lab.</t>
  </si>
  <si>
    <t>LIFE 212-L16</t>
  </si>
  <si>
    <t>LIFE 212-L17</t>
  </si>
  <si>
    <t>LIFE212 is used by a large number of programs, including Biochemistry, Neurosciences, Biomedical Sciences, and dual degree programs in Biomedical Engineering, and a large portion of the students are seniors.</t>
  </si>
  <si>
    <t>Chemistry</t>
  </si>
  <si>
    <t>AUCC CHEM 104</t>
  </si>
  <si>
    <t>1x GTA to provide three additional sections of f2f labs to meet Covid-19 physical distancing requirements</t>
  </si>
  <si>
    <t>AUCC CHEM 108</t>
  </si>
  <si>
    <t>AUCC CHEM 112</t>
  </si>
  <si>
    <t>1x GTA to provide two additional sections of f2f labs to meet Covid-19 physical distancing requirements</t>
  </si>
  <si>
    <t>CHEM 114</t>
  </si>
  <si>
    <t>CHEM 246</t>
  </si>
  <si>
    <t>CHEM 344</t>
  </si>
  <si>
    <t>2x GTA to provide two additional sections of f2f labs to meet Covid-19 physical distancing requirements</t>
  </si>
  <si>
    <t>Computer Science</t>
  </si>
  <si>
    <t>AUCC CS 201/Section 2</t>
  </si>
  <si>
    <t>CCAF - Adjunct</t>
  </si>
  <si>
    <t>CS 150/163/164</t>
  </si>
  <si>
    <t>YES (150)/NO</t>
  </si>
  <si>
    <t>Undergrad TA</t>
  </si>
  <si>
    <t>14 UTAs running  face-to-face discussion and study sections for intro/AUCC courses totaling 2500 SCH of instruction.  Improves student performance in the courses.</t>
  </si>
  <si>
    <t>Mathematics</t>
  </si>
  <si>
    <t>AUCC MATH 101</t>
  </si>
  <si>
    <t>TBD</t>
  </si>
  <si>
    <t>Adjunct</t>
  </si>
  <si>
    <t>NTTF for full year teaching two sections</t>
  </si>
  <si>
    <t>AUCC MATH 117/118 + suppl. instr.</t>
  </si>
  <si>
    <t>GTA/UTA</t>
  </si>
  <si>
    <t>GTA +UTAs + 0.5* year-long GTA tuition token</t>
  </si>
  <si>
    <t>AUCC MATH 160</t>
  </si>
  <si>
    <t>GTA + UTA + 0.25* year-long GTA tuition token</t>
  </si>
  <si>
    <t>Physics</t>
  </si>
  <si>
    <t>AUCC PH 121 001</t>
  </si>
  <si>
    <t>Student Hourly</t>
  </si>
  <si>
    <t>4 Learning Assistants, course-wide duties</t>
  </si>
  <si>
    <t>AUCC PH 121 002</t>
  </si>
  <si>
    <t>AUCC PH 142 001</t>
  </si>
  <si>
    <t>4 Learning Assistants, lecture-based duties</t>
  </si>
  <si>
    <t>PH 353 L05</t>
  </si>
  <si>
    <t>Extra lab sections given social distancing; required junior-level course</t>
  </si>
  <si>
    <t>PH 353 L06</t>
  </si>
  <si>
    <t>Psychology</t>
  </si>
  <si>
    <t>AUCC PSY 100</t>
  </si>
  <si>
    <t>Statistics</t>
  </si>
  <si>
    <t>AUCC STAT 100</t>
  </si>
  <si>
    <t>This is the 801 section.</t>
  </si>
  <si>
    <t>STAT 331</t>
  </si>
  <si>
    <t>New section of STAT 331</t>
  </si>
  <si>
    <t>ACT</t>
  </si>
  <si>
    <t>BUS 220 Recitation R01-R018</t>
  </si>
  <si>
    <t>Rockwell 103/105/107/207</t>
  </si>
  <si>
    <t>F 9AM-3PM</t>
  </si>
  <si>
    <t>Graduate Assistants</t>
  </si>
  <si>
    <t>Graduate Assistants to Teach F2F Recitation Sections of 20HC</t>
  </si>
  <si>
    <t>CIS</t>
  </si>
  <si>
    <t>CIS 200 Section 3</t>
  </si>
  <si>
    <t>RCWL W 107</t>
  </si>
  <si>
    <t>11AM M</t>
  </si>
  <si>
    <t>CIS 200 F2F Section Added</t>
  </si>
  <si>
    <t>CIS 200 Section 3, 7</t>
  </si>
  <si>
    <t>11AM M, W</t>
  </si>
  <si>
    <t>Graduate Assistants for F2F/Hybrid Delivery Support</t>
  </si>
  <si>
    <t>CIS 240/370 Sec 1-9</t>
  </si>
  <si>
    <t>RCWL 105, 107, 207</t>
  </si>
  <si>
    <t>8 AM VAR</t>
  </si>
  <si>
    <t>Graduate Assistants for F2f/Hybrid Delivery Support</t>
  </si>
  <si>
    <t>FIN</t>
  </si>
  <si>
    <t xml:space="preserve">FIN 470 Sections 1-6 </t>
  </si>
  <si>
    <t>RCKWL 167, 170</t>
  </si>
  <si>
    <t>M W 8AM-3PM</t>
  </si>
  <si>
    <t xml:space="preserve">Graduate Assistant Support for F2F Derivitive Securities </t>
  </si>
  <si>
    <t>MGT</t>
  </si>
  <si>
    <t>BUS 201 Section 1-23</t>
  </si>
  <si>
    <t>RCKWL 105</t>
  </si>
  <si>
    <t>VAR</t>
  </si>
  <si>
    <t>Graduate Assistant</t>
  </si>
  <si>
    <t xml:space="preserve">Graduate Assistant Support Hybrid Course Modifications for F2F  </t>
  </si>
  <si>
    <t>MKT</t>
  </si>
  <si>
    <t>MKT 492</t>
  </si>
  <si>
    <t>RCWL TBD</t>
  </si>
  <si>
    <t>CVBMS</t>
  </si>
  <si>
    <t>BMS</t>
  </si>
  <si>
    <t>2 GTAs for extra lab sections</t>
  </si>
  <si>
    <t>1 GTA for an extra lab section</t>
  </si>
  <si>
    <t>200/300</t>
  </si>
  <si>
    <t>1 additional GTA for F2F section</t>
  </si>
  <si>
    <t>301/5756</t>
  </si>
  <si>
    <t>1 GTA</t>
  </si>
  <si>
    <t>ERHS</t>
  </si>
  <si>
    <t>85 plus online</t>
  </si>
  <si>
    <t>No -                               Could be if needed</t>
  </si>
  <si>
    <t xml:space="preserve">ERHS </t>
  </si>
  <si>
    <t>Not typically, but may have a few graduating seniros</t>
  </si>
  <si>
    <t>MIP</t>
  </si>
  <si>
    <t>MIP300 Gen. Micro Lab</t>
  </si>
  <si>
    <t>Microbiology A207</t>
  </si>
  <si>
    <t>Additional GTAs are required to assist with instruction of 4 sections which would require 20 hrs per week</t>
  </si>
  <si>
    <t>ESS</t>
  </si>
  <si>
    <t>ESS 120; Intro to Ecosystem and Watershed Sciences (CRN:65805)</t>
  </si>
  <si>
    <t xml:space="preserve">No (but already scheduled) </t>
  </si>
  <si>
    <t>GTA support (10 hrs/wk) to support hybrid rotations and possible full F2F</t>
  </si>
  <si>
    <t>ESS 129; Information Management for Sustainability (CRN:65826, 71020, 71021)</t>
  </si>
  <si>
    <t>ESS 311: Ecosystem Ecology (CRN: 63891, 66537)</t>
  </si>
  <si>
    <t>ESS 411; Earth Systems Ecology (CRN:64098)</t>
  </si>
  <si>
    <t>GTA support (10 hrs/wk) to support hybrid rotations</t>
  </si>
  <si>
    <t>WR 416; Land Use Hydrology (CRN:62535)</t>
  </si>
  <si>
    <t>WR/GR 204; Sustainable Watersheds (CRN:70234, 60611)</t>
  </si>
  <si>
    <t>GTA support (10 hrs/wk) to add F2F section</t>
  </si>
  <si>
    <t>FRS</t>
  </si>
  <si>
    <t>F 321-L01</t>
  </si>
  <si>
    <t>GTA support (10 hrs/wk) to staff additional section required to meet social distancing requirements</t>
  </si>
  <si>
    <t>FWCB</t>
  </si>
  <si>
    <t>FW104 001,002,003</t>
  </si>
  <si>
    <t>Large enrollment class meeting face to face.  TA needed to cover additional F2F sections beyond what is normally offered because of spacing requirements</t>
  </si>
  <si>
    <t>FW260 001</t>
  </si>
  <si>
    <t>FW400 001, R01</t>
  </si>
  <si>
    <t xml:space="preserve">Field trip intensive class.  Smaller van capacities and smaller cohorts require additional instructional support.  </t>
  </si>
  <si>
    <t>FW471 001,L01,L02</t>
  </si>
  <si>
    <t>Capstone course that must accommodate all students wishing to graduate.  Anticipated  much higher than usual enrollment (for a variety of covid-related reasons, including students that delayed graduation during covid and cancellation of Totos Santos offering.) Attempting to make fully F2F with additional sections.</t>
  </si>
  <si>
    <t>GS</t>
  </si>
  <si>
    <t>GEOL 121/01-02</t>
  </si>
  <si>
    <t>GTA support to cover additional sections of GEOL 121 that were added to accommodate Covid distancing</t>
  </si>
  <si>
    <t>GEOL 121/03-04</t>
  </si>
  <si>
    <t>HDNR</t>
  </si>
  <si>
    <t>NR400</t>
  </si>
  <si>
    <t>General Assignment Classroom</t>
  </si>
  <si>
    <t>Large capacity class transitioning from online (Sp 2021) to mixed face-to-face (F2F), with several recitations. More effort required now with COVID to be able to offer F2F with restrictions on classroom capacity.</t>
  </si>
  <si>
    <t>NRRT 262</t>
  </si>
  <si>
    <t>Large capacity class, mixed face-to-face (F2F). More effort required now with COVID to be able to offer F2F with restrictions on classroom capacity. Need for assistance with hybrid modality given there has not been an online component in the past.</t>
  </si>
  <si>
    <t>NRRT231</t>
  </si>
  <si>
    <t>General Assignment Classroom</t>
  </si>
  <si>
    <t>NRRT270</t>
  </si>
  <si>
    <t>Large capacity class transitioning from online (Sp 2021) to mixed face-to-face (F2F). More effort required now with COVID to be able to offer F2F with restrictions on classroom capacity.</t>
  </si>
  <si>
    <t>NRRT330</t>
  </si>
  <si>
    <t>WCSCOE</t>
  </si>
  <si>
    <t>BME</t>
  </si>
  <si>
    <t>BIOM 100-001</t>
  </si>
  <si>
    <t>Scott 101</t>
  </si>
  <si>
    <t>1.0 FTE</t>
  </si>
  <si>
    <t>Requesting funds for GTAs for freshman introductory course. One additional GTAs would help instructor facilitate F2F/hybrid engagement, and be present to help students during F2F lectures and office hours.  Due to social distancing requirements, this extra GTA will be able to make sure freshman students have access to help on campus without need for long wait to get appointment with GTAs.  We would also like to request tuition waiver for GTAs and this is NOT included in section cost.  Note: Since this is freshman course, enrollment numbers are an esitmate.  Typical enrolment in this course is around 120-130.</t>
  </si>
  <si>
    <t>Undergraduate Learning Assistants</t>
  </si>
  <si>
    <t>10 hours/week</t>
  </si>
  <si>
    <t>Request for 5 Undergraduate Learning Assistants (1 per 25 students), Budget requested for 10 hours/week per Undergraduate Learning Assistant = 150 hours per semester for each Undergraduate Learning Assistant = TOTAL 750 hours, hourly rate: $12.  Learning Assistnats will assist the instructor by facilitating discussions among groups of students in a variety of classroom settings that encourage active engagement. They will also be available to help students with any questions they have about the course but also about how to be successful in first year biomedical engineering program.  Learning Assistants play a critical role in retention of the first year students.</t>
  </si>
  <si>
    <t>BIOM 300</t>
  </si>
  <si>
    <t>Scott 271</t>
  </si>
  <si>
    <t>0.5 FTE</t>
  </si>
  <si>
    <t>This is request for GTA for BIOM 300 which is lab course taken in Spring by all BME UG students.  There is change in instructor for this course in SP22 and this GTA in FA21 will help to prepare for the lab in SP22.  The lab required lot of preparation in advance, and this is extremely important for the students to have a good experience when they take the course.  This GTA's role will be critical in making sure that the new instructor is up to speed to teach the course and conduct the labs.</t>
  </si>
  <si>
    <t>BIOM 486A-001</t>
  </si>
  <si>
    <t>1 FTE</t>
  </si>
  <si>
    <t>Requesting funds for 2 GTAs for Senior Design Course. One additional GTAs would help students during F2F lab time and office hours, help instructor with grading and facilitate student engagement.  Due to social distancing requirements, this extra GTAs will be able to make sure students have access to help on campus in labs without need for long wait to get appointment with GTAs.  We would also like to request tuition waiver for GTAs and this is NOT included in section cost.</t>
  </si>
  <si>
    <t>CBE</t>
  </si>
  <si>
    <t>CBE 101A, 101B</t>
  </si>
  <si>
    <t>2+1</t>
  </si>
  <si>
    <t>N, Y</t>
  </si>
  <si>
    <t>Undergrad learning assistant</t>
  </si>
  <si>
    <t>4 LAs @ 7 h/wk</t>
  </si>
  <si>
    <t>CBE 333</t>
  </si>
  <si>
    <t>CCE</t>
  </si>
  <si>
    <t>CIVE 356/ L1-L4</t>
  </si>
  <si>
    <t>80 total (20 per lab); would like to increase to 6 labs decrease to 12 people per lab</t>
  </si>
  <si>
    <t>Potentially some sections</t>
  </si>
  <si>
    <t>Add 2 additional labs for this senior and junior level course, which allows for more in-person time in lab. Due to COIVD-19, labs are divided into 3 groups to allow for social distance. As a result each group is in the lab for less than an hour during the scheduled lab time. Adding additional lab sections will allow for more time in a lab and allow for social distancing.</t>
  </si>
  <si>
    <t>CEE</t>
  </si>
  <si>
    <t>CIVE 202/ L1-L6</t>
  </si>
  <si>
    <t>108 (18 per lab); would like to increase to 7 labs</t>
  </si>
  <si>
    <t>Add 1 additional lab for sophomore level class. Helps reduce the the number of students in a lab.</t>
  </si>
  <si>
    <t>CIVE 301/ L1-L4</t>
  </si>
  <si>
    <t>80 total (20 per lab); would like to increase to 7 labs and decrease to 9 people per lab</t>
  </si>
  <si>
    <t>Add 3 additional labs for this junior level courses, which allows for more in-person time in lab. Due to COIVD-19, labs are divided into 3 groups to allow for social distance. As a result each group is in the lab for less than an hour during the scheduled lab time. Adding additional lab sections will allow for more time in a lab and allow for social distancing.</t>
  </si>
  <si>
    <t>CIVE 402 /L1</t>
  </si>
  <si>
    <t>Some</t>
  </si>
  <si>
    <t xml:space="preserve">This is our Senior Design course where teams of 6-8 students work on design projects. The practical, "hands-on" portion of the course requires students spend time at the Engineering Research Center. Due to COVID-19 associated restrictions, a formal schedule will need to be put in place and closely monitored to maintain under 50% occupancy.  We are requesting 1 GTAs to support this schedule and monitoring program, and to assist the students with their projects so that the schedule can be maintained. Faculty involved with senior design during Spring 2021,  found high value with having ERC GTAs. </t>
  </si>
  <si>
    <t>ECE</t>
  </si>
  <si>
    <t>Stadium 1205</t>
  </si>
  <si>
    <t xml:space="preserve">Yes </t>
  </si>
  <si>
    <t>GTA (.5 FTE)</t>
  </si>
  <si>
    <t xml:space="preserve">Yes  (.5FTE) </t>
  </si>
  <si>
    <t>$1,950/mo</t>
  </si>
  <si>
    <t xml:space="preserve">Undergraduate Learning Assistants </t>
  </si>
  <si>
    <t>$15hr/20hr wk/17wks</t>
  </si>
  <si>
    <t xml:space="preserve">ECE </t>
  </si>
  <si>
    <t>Clark A101</t>
  </si>
  <si>
    <t>ENGR</t>
  </si>
  <si>
    <t>Learning Assistants</t>
  </si>
  <si>
    <t xml:space="preserve">In order to help the incoming freshman engineering students get started right we have identifed a cohort of five Learning Assistants for ENGR 101 in the fall of 2020. These diverse students have all taken the course in the last two years and have been exemplary in their approach to teamwork and the other skills necessary to help students get adjusted. In particular, these students have all faced their own challenges, or doubts about their ability to succeed in engineering, and have come through this experience doing well. They are motivated to give back. The Learning Assistants will be used to: (1) attend mandatory review/coaching sessions for the group project; (2) help students when they get stuck with Virtual Classroom, Microsoft Excel, and MATLAB; and (3) to facilitate exam review sessions. </t>
  </si>
  <si>
    <t>MECH</t>
  </si>
  <si>
    <t>103/sections 1-4/0</t>
  </si>
  <si>
    <t>The instructors will teach four sections of this first year, introductory course in a hybrid format because the assigned classrooms will not be able to accommodate all students to attend F2F under reduced classroom capacity. We are requesting funds to hire 15 Learning Assistants (LAs) to facilitate and supervise F2F in-class small group and remote breakout activities/exercises. The course has four sections ( 3 sections of 80 students and 1 section of 66 students), 4 LAs will be assigned to each section with 80 students and 3 LAs will be assigned to the section with 66 students. Accordingly, we are requesting support for 15 LAs.</t>
  </si>
  <si>
    <t>105/1/0</t>
  </si>
  <si>
    <t>Undergraduate Learning Assistant</t>
  </si>
  <si>
    <t>This is the second semester, first-year course in a hybrid format because the assigned classroom will not be able to accommodate all students to attend F2F under reduced classroom capacity. We are requesting funds to hire 1 Learning Assistant (LA) to facilitate and supervise F2F in-class small group and remote breakout activities/exercises. The course has one section and the requested LA will be used to augment planned LA support with special emphasis on accommodating students who are remote and cannot attend every class F2F because of the reduced classroom capacity.</t>
  </si>
  <si>
    <t>200B/sections 1-19/0</t>
  </si>
  <si>
    <t>This course has been split into a lecture component (MECH 200A, 2 credit hours) and a practical, hands-on component (MECH 200B, 1 credit hour). Due to COVID-19 restrictions, MECH 200B has been reduced to 8 students per section (down from 16 students per section).  We will offer 19 sections of this course in FA21. We are requesting two additional GTA position to help support 9 of these expanded section offerings.  In addition, these GTAs will help staff expanded use hours of the EMEC facility in support of projects in  some of our other courses (such as MECH 202).</t>
  </si>
  <si>
    <t>486A/L01/0</t>
  </si>
  <si>
    <t>MECH 498A is the first semester of our two semester capstone Senior Design course sequence where teams of 6-8 students work on design projects. The practical, "hands-on" portion of the course is intensive, requiring approximately 15-20 hours per week (or more)  working on a team project in the lab at the Engineering Research Center at the Foothills campus. Due to COVID-associated restrictions, a formal schedule has been put in place and closely monitored to maintain under 50% occupancy.  We are requesting 2 GTAs to support this schedule and monitoring program, and to assist the students with their projects so that the schedule can be maintained.</t>
  </si>
  <si>
    <t>Repurposed Fall 2021 Course Requests</t>
  </si>
  <si>
    <t>Prior Fall 2021 Course Requests</t>
  </si>
  <si>
    <t>ART355/455 (stacked)</t>
  </si>
  <si>
    <t>SPCM 100.006</t>
  </si>
  <si>
    <t>North</t>
  </si>
  <si>
    <t>SPCM 100.016</t>
  </si>
  <si>
    <t>Saunders</t>
  </si>
  <si>
    <t>Wright</t>
  </si>
  <si>
    <t>SPCM 100.002</t>
  </si>
  <si>
    <t>Sink</t>
  </si>
  <si>
    <t>SPCM 100.008</t>
  </si>
  <si>
    <t>SPCM 200.040</t>
  </si>
  <si>
    <t>Faculty (GTA, MA)</t>
  </si>
  <si>
    <t>Adams</t>
  </si>
  <si>
    <t>SPCM 200.014</t>
  </si>
  <si>
    <t>SPCM 479.401</t>
  </si>
  <si>
    <t>Tentatively assigned to Light</t>
  </si>
  <si>
    <t>CO150.64</t>
  </si>
  <si>
    <t>Already scheduled: currently hidden with a stop enrollment</t>
  </si>
  <si>
    <t>CO150.86</t>
  </si>
  <si>
    <t>CO150.87</t>
  </si>
  <si>
    <t>JTC 100.1</t>
  </si>
  <si>
    <t>Already scheduled: 1:00-1:50 MWF, BSB 131</t>
  </si>
  <si>
    <t>JTC 100.3</t>
  </si>
  <si>
    <t>POLS 362</t>
  </si>
  <si>
    <t>Survey of Jazz, JEDI topics, diversity focus. Cap will depend on room assignment</t>
  </si>
  <si>
    <t>Cap will depend on room assignment</t>
  </si>
  <si>
    <t>Popular course for BA Theatre Majors, Retention course for Music students in first year</t>
  </si>
  <si>
    <t>Required core BA theatre course FYE, extra section needed to keep F2F due to theatre distancing protocols, pending meeting with PPT on 5/21</t>
  </si>
  <si>
    <t>D320A</t>
  </si>
  <si>
    <t>D320B</t>
  </si>
  <si>
    <t>BC192-001, R01</t>
  </si>
  <si>
    <t>BC351-002, 003</t>
  </si>
  <si>
    <t>Student hourly</t>
  </si>
  <si>
    <t>BC406</t>
  </si>
  <si>
    <t>3. We are requesting funds for 3 teams of 6 student hourlies to develop new modules for BC406 (18 x 7.5 x 15 weeks X $13 = $26325 + fringe). This includes beta testing new experiments to ensure they are consistent with and can be successfully undertaken during the 8 week course, developing procedures and creating advertising materials for the new modules. This is a huge opportunity for these  undergraduate students as well: COVID effectively blocked access to laboratory experiential learning over the past 18 months. Laboratory experience offered to our undergraduates is key for our Biochemistry graduates to be prepared for the workforce, graduate-, and professional-schools. In order for these students to “catch up”, paid opportunities are essential (since most will need to work instead of getting research experience). These funds will solve these issues and close the gaps caused by COVID-19.  The department will cover the student hourlies for another 7.5 hours per week fr the total needed, which is 15 hours per week.</t>
  </si>
  <si>
    <t>BC463</t>
  </si>
  <si>
    <t>4. We are requesting 2 student hourlies for 5 h/wk each for 15 weeks at $13/hr (= $1950 + fringe) These students will be involved in evaluating the remote content (recorded videos), provide feedback on how to integrate the videos with face-to-face classes, identify content discrepancies and topics that are lacking in in-depth discussion. These team will also assist in classroom management and serve as a resource for students that are remote due to accommodations such as working with SDC, are sick, or have vaccination exemptions.</t>
  </si>
  <si>
    <t>LIFE212 L01-L10</t>
  </si>
  <si>
    <t>Currently we have not been given larger rooms by the Registrar such that we can consolidate sections of CS 150/163/164.  E.g. the smaller sections we had due to COVID appear likely to persist, even though on campus.  So we'd like to retain all 14 UTAs so that each section (now on campus, but in a smaller room) is supported.  This is supporting 2500 SCH.</t>
  </si>
  <si>
    <t xml:space="preserve"> Yes </t>
  </si>
  <si>
    <t xml:space="preserve"> Adjunct </t>
  </si>
  <si>
    <t xml:space="preserve"> GTA/UTA </t>
  </si>
  <si>
    <t xml:space="preserve"> GTA +UTAs + 0.5* year-long GTA tuition token. Courses will still run, and need funding!</t>
  </si>
  <si>
    <t>AUCC MATH 161</t>
  </si>
  <si>
    <t>AUCC MATH 261</t>
  </si>
  <si>
    <t>AUCC MATH 155</t>
  </si>
  <si>
    <t>PH 121 L xx</t>
  </si>
  <si>
    <t>PH 141 L xx</t>
  </si>
  <si>
    <t xml:space="preserve"> NTTF covering online section needed for SDC, other needs</t>
  </si>
  <si>
    <t xml:space="preserve"> GTA + UTA + 0.25* year-long GTA tuition token. Covering online course needed for SDC, other needs</t>
  </si>
  <si>
    <t>Occupational Therapy</t>
  </si>
  <si>
    <t>Graduate Teaching Assistant</t>
  </si>
  <si>
    <t>one .25 FTE token</t>
  </si>
  <si>
    <t xml:space="preserve">This fieldwork course, which was once taught in clinical sites, is now taught on campus. The 1-credit allotment does not sufficiently reflect faculty time for this format but change to OTD in 2022 precludes altering credits. In 2020 we taught 686A online. Having a TA would allow us to teach this course as four in-person sections and would give relief to the instructors. </t>
  </si>
  <si>
    <t>OT--ATRC</t>
  </si>
  <si>
    <t>in D17-23</t>
  </si>
  <si>
    <t>in E17-23</t>
  </si>
  <si>
    <t>in F17-23</t>
  </si>
  <si>
    <t>A TA in Assistive Technology Resource Center (ATRC)would provide all assistive technology content to OT intervention courses (Fall courses listed in rows 16-30). Without this TA, students in OT intervention courses will NOT have that content.</t>
  </si>
  <si>
    <t>~Occupational Therapy</t>
  </si>
  <si>
    <t>included in L16</t>
  </si>
  <si>
    <t>~Occupational Therapy621/</t>
  </si>
  <si>
    <t>To have all our courses face to face, we have to schedule labs back to back. Those labs require a lot of set up and clean up. This TA is requested to assist</t>
  </si>
  <si>
    <t>included in L19</t>
  </si>
  <si>
    <t>Add F2F section for 1st year students -- currently no first-year students because it is full, and there is a long waitlist. Critical to open another section.</t>
  </si>
  <si>
    <t>We are requesting funds for extra GTA for our senior design course.  FA21 will be our largest senior design class and the instructor will need extra GTA to support the senior design groups.</t>
  </si>
  <si>
    <t>CBE (1370)</t>
  </si>
  <si>
    <t>Add 2 additional labs. (20 students each, total 40)</t>
  </si>
  <si>
    <t>Add 2 additional labs for this junior level courses. Once we increase the enrollment for CIVE 300 for Face to Face, the corresponding lab (CIVE 301) will have a significant wait list. Our junior environmental engineering students take this course in fall semester. There are currently 18 students on the waitlist for CIVE 300 and we anticipate several more will get on the wait list. The overwhelming majority of the 18 students will need the corresponding lab, CIVE 301.</t>
  </si>
  <si>
    <t xml:space="preserve">$1,950/mo  Moving GTF to ECE 101 </t>
  </si>
  <si>
    <t xml:space="preserve">dept will fund position </t>
  </si>
  <si>
    <t xml:space="preserve">TBD </t>
  </si>
  <si>
    <t>450/451</t>
  </si>
  <si>
    <t>WSCOE (Engineering Science)</t>
  </si>
  <si>
    <t>ENGR 101</t>
  </si>
  <si>
    <t>This course has been split into a lecture component (MECH 200A, 2 credit hours) and a practical, hands-on component (MECH 200B, 1 credit hour). MECH 200A is still currently scheduled to be taught remotely and a dedicated GTA would support expanded office hours for face-to-face instruction.  We will offer 9 sections of MECH 200B in FA21. This additional GTA position will help support this hands-on lab experience as well as provide instruction on overall safety of the lab.   In addition, this GTA will help staff expanded use hours of the EMEC facility in support of MECH 200B projects that have been delayed from previous semesters due to COVID (and associated quarantine requirements) as well as project work in  some of our other courses (such as MECH 202).</t>
  </si>
  <si>
    <t>The instructors will teach four sections of this first year, introductory course. We are requesting funds to hire 15 Learning Assistants (LAs) to facilitate and supervise F2F, in-class small group and remote breakout activities/exercises (as needed due to quarantine or other issues associated with the pandemic such as immunocompromised students that cannot attend in person). The course has four sections (3 sections of 80 students and 1 section of 66 students), 4 LAs will be assigned to each section with 80 students and 3 LAs will be assigned to the section with 66 students. Accordingly, we are requesting support for 15 LAs.</t>
  </si>
  <si>
    <t xml:space="preserve">This is the second semester, first-year course. We are requesting funds to hire 1 Learning Assistant (LA) to facilitate and supervise F2F in-class small group and remote breakout activities/exercises (as needed due to quarantine or other issues associated with the pandemic such as immunocompromised students that cannot attend in person). The course has one section and the requested LA will be used to augment planned LA support for a course that is critical to retaining students in mechanical engineering. </t>
  </si>
  <si>
    <t>4:00-8:00 Block</t>
  </si>
  <si>
    <t>Salary/Stipend</t>
  </si>
  <si>
    <t>BZ220.002</t>
  </si>
  <si>
    <t>1 token</t>
  </si>
  <si>
    <t xml:space="preserve">AUCC BZ110 </t>
  </si>
  <si>
    <t>BZ310.001</t>
  </si>
  <si>
    <t xml:space="preserve">
Undergraduate Learning Assistants  1 section x 10 LAs x $13/hr x 7hr/wk x 16 wks = $14560 x 1.009 fringe = $14,691. Class now scheduled as F2F and LAs will be invaluable.</t>
  </si>
  <si>
    <t xml:space="preserve">Hybrid format; GTA to assist during F2F time. Class was left in hybrid mode, due to large enrollment. Intended use of GTA is the same. </t>
  </si>
  <si>
    <t>2 GTAs for extra lab sections. The extra lab sections have been eliminated and instead increased enrollment to 40 students in the original 6 sections was implemented</t>
  </si>
  <si>
    <t>GTA support (10 hrs/wk) to support remote students</t>
  </si>
  <si>
    <t xml:space="preserve">GTA support (10 hrs/wk) to add F2F content </t>
  </si>
  <si>
    <t>RS432-001, RS432-L01, RS532-001, RS532-L01</t>
  </si>
  <si>
    <t>Yes (WCNR)</t>
  </si>
  <si>
    <t>GTA support (10 hrs/wk) to accommodate increased class size (36) given reduced enrollment in Fall 2020 (15). This is a lab-based, hands-on course, and we've never had this many students need the class in order to graduate (Fall 2021).</t>
  </si>
  <si>
    <t xml:space="preserve">Large capacity class transitioning from online (Sp 2021) to full face-to-face (F2F), with a number of in-person recitations. Course serves all majors in the Warner College. GTA support requested to cover extra sections added to accommodate covid distancing. </t>
  </si>
  <si>
    <t xml:space="preserve">Large capacity class with greater than anticipated enrollment for F2F modality.  New course (2nd offering) developed for hybrid modality, and extra resources need to implement fully F2F and to accommodate remote students. </t>
  </si>
  <si>
    <t>NRRT 376</t>
  </si>
  <si>
    <t>NATRS 243 (lab equipped)</t>
  </si>
  <si>
    <t>Capstone course that must accommodate all students wishing to graduate.  Anticipated much higher than usual enrollment (for a variety of covid-related reasons, including students that delayed graduation during covid and cancellation of Totos Santos offering.) Additional sections were added.</t>
  </si>
  <si>
    <t xml:space="preserve">Greater than anticipated enrollment for F2F modality because we were unable to meet the demand for this required class last year with COVID. Extra lab sections added to meet demand.   </t>
  </si>
  <si>
    <t>Agricultural Biology</t>
  </si>
  <si>
    <t>Course is taught by assistant dean; Instructor will work with assistant dean to teach course and assistant dean will still manage course. This course is newly available online in 2021, so this instructor would also help the professor be able to teach both in person and online.</t>
  </si>
  <si>
    <t>BSPM365/L01 and L02</t>
  </si>
  <si>
    <t>This class includes an in-person lab and this GTA will support the professor in the lab. This course is newly available online in 2021, so this GTA would also help the professor be able to teach both in person and online.</t>
  </si>
  <si>
    <t>Animal Sciences</t>
  </si>
  <si>
    <t>Anatomy labs are required for Equine and Animal Science majors. Key course for student success in our majors</t>
  </si>
  <si>
    <t>first year orientation with F2F experiential learning; Support requested to help with in-person instruction and increased enrollment</t>
  </si>
  <si>
    <t>GTA requested to instruct F2F with increased enrollment and support other sections to facilitate discussions and support students</t>
  </si>
  <si>
    <t>GTA needed to support very engaged course with group projects, discussions, etc.; Support requested to assist with in-person instruction</t>
  </si>
  <si>
    <t>GTA needed to support very engaged course with group projects, discussions, etc.; Support requested to assist with in-person instruction and increase enrollment</t>
  </si>
  <si>
    <t>GTA needed to support in-person courses and lab sections</t>
  </si>
  <si>
    <t>GTA needed to support hybrid course with lab, group projects, etc.; Support needed for course and lab work with increased enrollment</t>
  </si>
  <si>
    <t xml:space="preserve">GTA needed to support hybrid discussion, group projects, etc.; Support needed for course and lab work </t>
  </si>
  <si>
    <t>GTA need to support F2F course; Support requested to help with in-person instruction and increased enrollment</t>
  </si>
  <si>
    <t>GTA needed to support new instructor, F2F course, discussions, and student success; Support requested to help with in-person instruction and increased enrollment</t>
  </si>
  <si>
    <t>GTA needed to support discussion and student success with move to in-person instruction and increase enrollment</t>
  </si>
  <si>
    <t>first year orientation with F2F experiential learning in the field; GTA support requested for both sections to help with in-person instruction and increase to enrollment</t>
  </si>
  <si>
    <t>Hort &amp; Land Arch</t>
  </si>
  <si>
    <t>GTA requested to support student discussion and success and field experience set up/take down to implement high impact practices in-person and onsite</t>
  </si>
  <si>
    <t>GTA requested to support student discussion and success and lab set up to account for extra students and higher capacity, due to interest and move to F2F</t>
  </si>
  <si>
    <t>SOCR 330 / 001</t>
  </si>
  <si>
    <t>SOCR 240/8 lab sections</t>
  </si>
  <si>
    <t>GTA requested to support 7 lab sections; Added additional sections to accommodate enrollment increase.</t>
  </si>
  <si>
    <t>GTA requested to assist with lab set up and take down, due to move to F2F</t>
  </si>
  <si>
    <t>YES (150)/No</t>
  </si>
  <si>
    <t>WSCOE</t>
  </si>
  <si>
    <t>Fall 2021 Course Requests</t>
  </si>
  <si>
    <t>Total Fall 2021 Course Requests</t>
  </si>
  <si>
    <t>Repurposed</t>
  </si>
  <si>
    <t>Prior</t>
  </si>
  <si>
    <r>
      <t xml:space="preserve">Additional GTAs are required to assist with instruction of 4 sections which would require 20 hrs per week; </t>
    </r>
    <r>
      <rPr>
        <b/>
        <sz val="11"/>
        <color rgb="FF0432FF"/>
        <rFont val="Calibri"/>
        <family val="2"/>
        <scheme val="minor"/>
      </rPr>
      <t>kept the additional sections because students were already enrolled</t>
    </r>
  </si>
  <si>
    <t>Online lab section for students who cannot participate in person</t>
  </si>
  <si>
    <t>Graduate Assistants for Fyfe/Hybrid Delivery Support</t>
  </si>
  <si>
    <t>Faculty fifth Section</t>
  </si>
  <si>
    <t>Not typically, but may have a few graduating seniors</t>
  </si>
  <si>
    <t>Normally large enrollment class, extra large this year. All first year FWCB majors must take this and we are up by 40% on deposits this year.  Extra TA needed to help with logistics of proctoring F2F in large class, grading, and answering questions and assisting Faculty teacher.  We could use an undergraduate Peer Advisor to assist instead of Graduate TA, if this is permitted and it will cost less.</t>
  </si>
  <si>
    <t>We are requesting funds for extra GTA for this course for fully F2F instruction.  This is our freshman introductory course and retention of these students is our main concern.  These students spent their high school year during pandemic in remote learning and coming back on campus for fully F2F instruction they will need more support.  We also want to make sure that these students have the best freshman experience and this extra GTA will help us to achieve this.</t>
  </si>
  <si>
    <t>Request for 5 Undergraduate Learning Assistants (1 per 25 students), Budget requested for 10 hours/week per Undergraduate Learning Assistant = 150 hours per semester for each Undergraduate Learning Assistant = TOTAL 750 hours, hourly rate: $12.  Learning Assistants will assist the instructor by facilitating discussions among groups of students in a variety of classroom settings that encourage active engagement. They will also be available to help students with any questions they have about the course but also about how to be successful in first year biomedical engineering program.  Learning Assistants play a critical role in retention of the first year students.</t>
  </si>
  <si>
    <t xml:space="preserve">This is our Senior Design course where teams of 6-8 students work on design projects. The practical, "hands-on" portion of the course requires students spend time at the Engineering Research Center. The students work in the senior design space after hours. The GTA are required to monitor these students for safety when senior design instructors are not present. We, therefore, are requesting 1 GTA to support this monitoring program to ensure safety. Faculty involved with senior design during Spring 2021  found high value with having ERC GTAs. </t>
  </si>
  <si>
    <t xml:space="preserve">To help the incoming freshman engineering students get started right we have identified a cohort of five Learning Assistants for ENGR 101 in the fall of 2020. These diverse students have all taken the course in the last two years and have been exemplary in their approach to teamwork and the other skills necessary to help students get adjusted. In particular, these students have all faced their own challenges, or doubts about their ability to succeed in engineering, and have come through this experience doing well. They are motivated to give back. The Learning Assistants will be used to: (1) attend mandatory review/coaching sessions for the group project; (2) help students when they get stuck with Virtual Classroom, Microsoft Excel, and MATLAB; and (3) to facilitate exam review sessions. </t>
  </si>
  <si>
    <t>MECH 486A is the first semester of our two semester capstone Senior Design course sequence where teams of 6-8 students work on design projects. The practical, "hands-on" portion of the course is intensive, requiring approximately 15-20 hours per week (or more)  working on a team project in the lab at the Engineering Research Center at the Foothills campus.  The students work in the senior design space after hours. The requested GTA are required to monitor these students for safety when senior design instructors are not present. Faculty involved with senior design during Spring 2021  found high value with having ERC GTAs. We are requesting 2 GTAs to support this schedule and monitoring program, and to assist the students with their projects so that the schedule can be maintained.</t>
  </si>
  <si>
    <t xml:space="preserve">Recitations are F2F. GTA will interact with 75 students through 3 recitation sections, which will be online to facilitate asynchronous learning. </t>
  </si>
  <si>
    <t xml:space="preserve">GTA support needed for in-person course and lab work </t>
  </si>
  <si>
    <t>GTA needed to support very engaged capstone course with group projects, discussions, etc.; Support requested to help with in-person instruction</t>
  </si>
  <si>
    <t>GTAs requested to  support student discussion and success and multiple hybrid recitation sessions (plus SOCR 330/801) that were added</t>
  </si>
  <si>
    <t>Cap will depend on distancing protocols</t>
  </si>
  <si>
    <t>Jazz Dance Techniques, multi cultural implications. Cap driven by dance distancing protocols.</t>
  </si>
  <si>
    <t>Required core BFA dance course FYE, extra section needed to keep F2F due to dance distancing protocols, pending meeting with PPT on 5/21</t>
  </si>
  <si>
    <t>Instructor  ($10,800) and GTA ($9880) compensation for section 002. This section has not yet been opened so we have flexibility with time and room. Preference will be F2F</t>
  </si>
  <si>
    <t>1. This course has no GTA assigned to it. Since this is the first Biochemistry course, and will be face to face, we anticipate that some students will need remote activities and monitoring (chat, discussions, assignments, etc.). Instead of creating a new online option, we would like a GTA to help manage these students. Additionally, our first year students may struggle going back to face to face after last year's completely remote learning at most high schools. The GTA can help them find access resources for student success  available at CSU.</t>
  </si>
  <si>
    <t>2. We are requesting 5 student hourlies for 6 hours a week for 15 weeks at $13/hr = $5850 + fringe. These are large sections (~100-185) for students in various programs and there are no GTAs assigned to these courses. These students will help with managing seating charts and activities of students that may be remote (chat, discussion board, etc.). Though we are returning to off, we anticipate that there will be some students enrolled that are working with SDC, get sick, or have vaccination exemptions so accommodating remote activities will be required</t>
  </si>
  <si>
    <t xml:space="preserve">5. We are requesting student hourly funds for 8 students at 10 hours per week for 15 weeks at $13/hr ($15600 + fringe). Six of these will be learning assistants (LAs): We anticipate that students will need some transitional assistance in re-adjusting to face-to-face classes after the disruptions of hybrid teaching. In addition, though we are returning to off, we anticipate that there will be some students enrolled that are working with SDC, get sick, or have vaccination exemptions so some remote activities are likely. For these reasons, we request 6 Learning Assistant positions for our combined 10-12 sections of LIFE 212.  These LAs would help instructors with the following tasks: keeping track of student absences and makeup labs, giving weekly feedback on e-lab notebook entries, ensuring that students remain in their assigned seats in the recitation and lab, assisting with in-person active learning activities during recitation and lab. In addition, these LAs would provide crucial peer-to-peer mentoring in and out of the classroom to give students the extra help they need to re-familiarize themselves with campus life. Two additional student hourlies will be used for course development to incorporate a new technique (immuno blotting) to the LIFE 212 labs. These students will beta test and help develop the purification and detection of a certain protein, followed by working out the protocol details for introducing this technique into LIFE 212 labs. This is a huge opportunity for these two undergraduate students as well: COVID effectively blocked access to laboratory experiential learning over the past 18 months. Laboratory experience offered to our undergraduates is key for our Biochemistry graduates to be prepared for the workforce, graduate-, and professional-schools. In order for these students to “catch up”, paid opportunities are essential (since most will need to work instead of getting research experience). These funds will solve these issues and close the gaps caused by COVID-19.  </t>
  </si>
  <si>
    <t>1x GTA to provide three additional sections of off labs to meet Covid-19 physical distancing requirements</t>
  </si>
  <si>
    <t>1x GTA to provide two additional sections of off labs to meet Covid-19 physical distancing requirements</t>
  </si>
  <si>
    <t>2x GTA to provide two additional sections of off labs to meet Covid-19 physical distancing requirements</t>
  </si>
  <si>
    <t>Section will move fully on campus as there is demand</t>
  </si>
  <si>
    <t>Already scheduled: 12:00-12:50 MWF, Clark A-102</t>
  </si>
  <si>
    <t>Not yet scheduled. Will be in JMC Computer lab</t>
  </si>
  <si>
    <t>d</t>
  </si>
  <si>
    <r>
      <rPr>
        <b/>
        <sz val="11"/>
        <rFont val="Calibri"/>
        <family val="2"/>
      </rPr>
      <t>On 6/18/2021</t>
    </r>
    <r>
      <rPr>
        <sz val="11"/>
        <rFont val="Calibri"/>
        <family val="2"/>
      </rPr>
      <t xml:space="preserve">: Email that GTA will be used for either BZ 212L or BZ 310L rather than BZ 111 due to lower  enrollment than anticipated. Biology expects the ability to accommodate the student who have registered.                                                                                                                                                                             GTA will lead 4 hybrid labs (enrollment 12) which cannot be otherwise offered. This is a lab class, which has been moved F2F. GTA will assist with transition of the curriculum and delivery of the labs. </t>
    </r>
  </si>
  <si>
    <t>BZ 212L or BZ 310L</t>
  </si>
  <si>
    <t>BZ 350</t>
  </si>
  <si>
    <r>
      <rPr>
        <b/>
        <sz val="11"/>
        <rFont val="Calibri"/>
        <family val="2"/>
      </rPr>
      <t>Email on 6/24/2021</t>
    </r>
    <r>
      <rPr>
        <sz val="11"/>
        <rFont val="Calibri"/>
        <family val="2"/>
      </rPr>
      <t>: BZ310 (waitlist 48) – add one full section of 24 – need 0.5 TA
BZ212 (waitlist 61) – add one full section of 24– need 0.5 TA
BZ350 (waitlist 46) – add one full section of 25 – need 0.5 TA
We will re-direct the former BZ111 GTA funds to cover two of the 0.5 TA spots, as agreed below.
Is there any chance I could amend Biology’s budget request to add funds for the additional 0.5 GTA (cost = .5*$10179 = $5089.5)?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</si>
</sst>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6" formatCode="&quot;$&quot;#,##0_);[Red]\(&quot;$&quot;#,##0\)"/>
    <numFmt numFmtId="42" formatCode="_(&quot;$&quot;* #,##0_);_(&quot;$&quot;* \(#,##0\);_(&quot;$&quot;* &quot;-&quot;_);_(@_)"/>
    <numFmt numFmtId="44" formatCode="_(&quot;$&quot;* #,##0.00_);_(&quot;$&quot;* \(#,##0.00\);_(&quot;$&quot;* &quot;-&quot;??_);_(@_)"/>
    <numFmt numFmtId="43" formatCode="_(* #,##0.00_);_(* \(#,##0.00\);_(* &quot;-&quot;??_);_(@_)"/>
    <numFmt numFmtId="164" formatCode="_(* #,##0_);_(* \(#,##0\);_(* &quot;-&quot;??_);_(@_)"/>
  </numFmts>
  <fonts count="21">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strike/>
      <sz val="11"/>
      <color theme="1"/>
      <name val="Calibri"/>
      <family val="2"/>
      <scheme val="minor"/>
    </font>
    <font>
      <b/>
      <sz val="11"/>
      <color theme="1"/>
      <name val="Calibri"/>
      <family val="2"/>
      <scheme val="minor"/>
    </font>
    <font>
      <sz val="11"/>
      <color rgb="FF000000"/>
      <name val="Calibri"/>
      <family val="2"/>
    </font>
    <font>
      <sz val="11"/>
      <color theme="1"/>
      <name val="Calibri"/>
      <family val="2"/>
    </font>
    <font>
      <b/>
      <sz val="11"/>
      <color rgb="FF000000"/>
      <name val="Calibri"/>
      <family val="2"/>
    </font>
    <font>
      <b/>
      <sz val="11"/>
      <color theme="1"/>
      <name val="Calibri"/>
      <family val="2"/>
    </font>
    <font>
      <sz val="11"/>
      <name val="Calibri"/>
      <family val="2"/>
    </font>
    <font>
      <b/>
      <sz val="9"/>
      <color indexed="81"/>
      <name val="Tahoma"/>
      <family val="2"/>
    </font>
    <font>
      <sz val="9"/>
      <color indexed="81"/>
      <name val="Tahoma"/>
      <family val="2"/>
    </font>
    <font>
      <b/>
      <sz val="11"/>
      <color rgb="FF0432FF"/>
      <name val="Calibri"/>
      <family val="2"/>
      <scheme val="minor"/>
    </font>
    <font>
      <b/>
      <sz val="11"/>
      <name val="Calibri"/>
      <family val="2"/>
    </font>
    <font>
      <sz val="11"/>
      <color theme="1"/>
      <name val="Calibri"/>
      <family val="2"/>
    </font>
    <font>
      <b/>
      <sz val="11"/>
      <color theme="1"/>
      <name val="Calibri"/>
      <family val="2"/>
    </font>
    <font>
      <sz val="11"/>
      <name val="Calibri"/>
      <family val="2"/>
    </font>
    <font>
      <sz val="11"/>
      <color theme="1"/>
      <name val="Calibri"/>
    </font>
    <font>
      <sz val="11"/>
      <name val="Calibri"/>
    </font>
  </fonts>
  <fills count="6">
    <fill>
      <patternFill patternType="none"/>
    </fill>
    <fill>
      <patternFill patternType="gray125"/>
    </fill>
    <fill>
      <patternFill patternType="solid">
        <fgColor theme="9"/>
        <bgColor indexed="64"/>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s>
  <borders count="45">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auto="1"/>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top style="double">
        <color indexed="64"/>
      </top>
      <bottom/>
      <diagonal/>
    </border>
    <border>
      <left style="thin">
        <color indexed="64"/>
      </left>
      <right style="thin">
        <color indexed="64"/>
      </right>
      <top style="double">
        <color indexed="64"/>
      </top>
      <bottom/>
      <diagonal/>
    </border>
    <border>
      <left style="thin">
        <color indexed="64"/>
      </left>
      <right/>
      <top style="thin">
        <color indexed="64"/>
      </top>
      <bottom style="thin">
        <color indexed="64"/>
      </bottom>
      <diagonal/>
    </border>
    <border>
      <left style="medium">
        <color indexed="64"/>
      </left>
      <right/>
      <top style="medium">
        <color indexed="64"/>
      </top>
      <bottom style="double">
        <color indexed="64"/>
      </bottom>
      <diagonal/>
    </border>
    <border>
      <left style="thin">
        <color indexed="64"/>
      </left>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style="thin">
        <color auto="1"/>
      </right>
      <top style="thin">
        <color auto="1"/>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bottom/>
      <diagonal/>
    </border>
    <border>
      <left/>
      <right/>
      <top style="thin">
        <color auto="1"/>
      </top>
      <bottom style="double">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style="double">
        <color indexed="64"/>
      </bottom>
      <diagonal/>
    </border>
    <border>
      <left style="medium">
        <color indexed="64"/>
      </left>
      <right/>
      <top/>
      <bottom style="thin">
        <color auto="1"/>
      </bottom>
      <diagonal/>
    </border>
    <border>
      <left style="medium">
        <color indexed="64"/>
      </left>
      <right style="medium">
        <color indexed="64"/>
      </right>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diagonal/>
    </border>
    <border>
      <left/>
      <right/>
      <top style="medium">
        <color indexed="64"/>
      </top>
      <bottom style="double">
        <color indexed="64"/>
      </bottom>
      <diagonal/>
    </border>
    <border>
      <left/>
      <right style="thin">
        <color indexed="64"/>
      </right>
      <top style="double">
        <color indexed="64"/>
      </top>
      <bottom/>
      <diagonal/>
    </border>
    <border>
      <left style="medium">
        <color indexed="64"/>
      </left>
      <right style="medium">
        <color indexed="64"/>
      </right>
      <top style="double">
        <color indexed="64"/>
      </top>
      <bottom/>
      <diagonal/>
    </border>
    <border>
      <left/>
      <right/>
      <top style="double">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s>
  <cellStyleXfs count="3">
    <xf numFmtId="0" fontId="0" fillId="0" borderId="0"/>
    <xf numFmtId="44" fontId="2" fillId="0" borderId="0" applyFont="0" applyFill="0" applyBorder="0" applyAlignment="0" applyProtection="0"/>
    <xf numFmtId="43" fontId="2" fillId="0" borderId="0" applyFont="0" applyFill="0" applyBorder="0" applyAlignment="0" applyProtection="0"/>
  </cellStyleXfs>
  <cellXfs count="423">
    <xf numFmtId="0" fontId="0" fillId="0" borderId="0" xfId="0"/>
    <xf numFmtId="44" fontId="2" fillId="0" borderId="1" xfId="1" applyFont="1" applyFill="1" applyBorder="1" applyAlignment="1">
      <alignment horizontal="left" wrapText="1"/>
    </xf>
    <xf numFmtId="44" fontId="2" fillId="0" borderId="1" xfId="1" applyNumberFormat="1" applyFont="1" applyFill="1" applyBorder="1" applyAlignment="1">
      <alignment horizontal="left" wrapText="1"/>
    </xf>
    <xf numFmtId="44" fontId="0" fillId="0" borderId="1" xfId="1" applyFont="1" applyFill="1" applyBorder="1" applyAlignment="1">
      <alignment horizontal="left" wrapText="1"/>
    </xf>
    <xf numFmtId="44" fontId="0" fillId="0" borderId="1" xfId="1" applyNumberFormat="1" applyFont="1" applyFill="1" applyBorder="1" applyAlignment="1">
      <alignment horizontal="left" wrapText="1"/>
    </xf>
    <xf numFmtId="44" fontId="2" fillId="0" borderId="1" xfId="1" applyFont="1" applyFill="1" applyBorder="1" applyAlignment="1">
      <alignment horizontal="right" wrapText="1"/>
    </xf>
    <xf numFmtId="0" fontId="0" fillId="0" borderId="0" xfId="0" applyFont="1" applyFill="1" applyAlignment="1">
      <alignment wrapText="1"/>
    </xf>
    <xf numFmtId="0" fontId="0" fillId="0" borderId="0" xfId="0" applyFont="1" applyFill="1" applyBorder="1" applyAlignment="1">
      <alignment wrapText="1"/>
    </xf>
    <xf numFmtId="0" fontId="3" fillId="0" borderId="0" xfId="0" applyFont="1" applyFill="1" applyBorder="1" applyAlignment="1">
      <alignment wrapText="1"/>
    </xf>
    <xf numFmtId="0" fontId="3" fillId="0" borderId="0" xfId="0" applyFont="1" applyFill="1" applyAlignment="1">
      <alignment wrapText="1"/>
    </xf>
    <xf numFmtId="6" fontId="0" fillId="0" borderId="1" xfId="1" applyNumberFormat="1" applyFont="1" applyFill="1" applyBorder="1" applyAlignment="1">
      <alignment horizontal="left" wrapText="1"/>
    </xf>
    <xf numFmtId="44" fontId="4" fillId="0" borderId="1" xfId="1" applyFont="1" applyFill="1" applyBorder="1" applyAlignment="1">
      <alignment horizontal="left" wrapText="1"/>
    </xf>
    <xf numFmtId="6" fontId="2" fillId="0" borderId="1" xfId="1" applyNumberFormat="1" applyFont="1" applyFill="1" applyBorder="1" applyAlignment="1">
      <alignment horizontal="left" wrapText="1"/>
    </xf>
    <xf numFmtId="0" fontId="0" fillId="0" borderId="0" xfId="0" applyAlignment="1">
      <alignment horizontal="center"/>
    </xf>
    <xf numFmtId="164" fontId="2" fillId="0" borderId="7" xfId="2" applyNumberFormat="1" applyFont="1" applyBorder="1" applyAlignment="1">
      <alignment horizontal="center" vertical="center"/>
    </xf>
    <xf numFmtId="164" fontId="2" fillId="0" borderId="1" xfId="2" applyNumberFormat="1" applyFont="1" applyBorder="1" applyAlignment="1">
      <alignment horizontal="center" vertical="center"/>
    </xf>
    <xf numFmtId="0" fontId="3" fillId="0" borderId="0" xfId="0" applyFont="1"/>
    <xf numFmtId="0" fontId="3" fillId="0" borderId="10" xfId="0" applyFont="1" applyBorder="1" applyAlignment="1">
      <alignment horizontal="center"/>
    </xf>
    <xf numFmtId="0" fontId="3" fillId="0" borderId="11" xfId="0" applyFont="1" applyBorder="1" applyAlignment="1">
      <alignment horizontal="center"/>
    </xf>
    <xf numFmtId="164" fontId="2" fillId="0" borderId="2" xfId="2" applyNumberFormat="1" applyFont="1" applyBorder="1" applyAlignment="1">
      <alignment horizontal="center" vertical="center"/>
    </xf>
    <xf numFmtId="44" fontId="2" fillId="0" borderId="17" xfId="1" applyFont="1" applyBorder="1" applyAlignment="1">
      <alignment horizontal="center" vertical="center"/>
    </xf>
    <xf numFmtId="0" fontId="2" fillId="0" borderId="1" xfId="1" applyNumberFormat="1" applyFont="1" applyFill="1" applyBorder="1" applyAlignment="1">
      <alignment horizontal="center" wrapText="1"/>
    </xf>
    <xf numFmtId="0" fontId="0" fillId="0" borderId="1" xfId="1" applyNumberFormat="1" applyFont="1" applyFill="1" applyBorder="1" applyAlignment="1">
      <alignment horizontal="center" wrapText="1"/>
    </xf>
    <xf numFmtId="44" fontId="0" fillId="0" borderId="16" xfId="1" applyFont="1" applyBorder="1" applyAlignment="1">
      <alignment vertical="center"/>
    </xf>
    <xf numFmtId="164" fontId="0" fillId="0" borderId="7" xfId="2" applyNumberFormat="1" applyFont="1" applyBorder="1" applyAlignment="1">
      <alignment horizontal="center" vertical="center"/>
    </xf>
    <xf numFmtId="164" fontId="0" fillId="0" borderId="1" xfId="2" applyNumberFormat="1" applyFont="1" applyBorder="1" applyAlignment="1">
      <alignment horizontal="center" vertical="center"/>
    </xf>
    <xf numFmtId="164" fontId="0" fillId="0" borderId="6" xfId="2" applyNumberFormat="1" applyFont="1" applyBorder="1" applyAlignment="1">
      <alignment vertical="center"/>
    </xf>
    <xf numFmtId="164" fontId="0" fillId="0" borderId="8" xfId="2" applyNumberFormat="1" applyFont="1" applyBorder="1" applyAlignment="1">
      <alignment vertical="center"/>
    </xf>
    <xf numFmtId="164" fontId="0" fillId="0" borderId="14" xfId="2" applyNumberFormat="1" applyFont="1" applyBorder="1" applyAlignment="1">
      <alignment vertical="center"/>
    </xf>
    <xf numFmtId="0" fontId="2" fillId="0" borderId="1" xfId="2" applyNumberFormat="1" applyFont="1" applyFill="1" applyBorder="1" applyAlignment="1">
      <alignment horizontal="center" wrapText="1"/>
    </xf>
    <xf numFmtId="0" fontId="0" fillId="0" borderId="1" xfId="2" applyNumberFormat="1" applyFont="1" applyFill="1" applyBorder="1" applyAlignment="1">
      <alignment horizontal="center" wrapText="1"/>
    </xf>
    <xf numFmtId="0" fontId="4" fillId="0" borderId="1" xfId="2" applyNumberFormat="1" applyFont="1" applyFill="1" applyBorder="1" applyAlignment="1">
      <alignment horizontal="center" wrapText="1"/>
    </xf>
    <xf numFmtId="0" fontId="0" fillId="0" borderId="0" xfId="2" applyNumberFormat="1" applyFont="1" applyFill="1" applyAlignment="1">
      <alignment horizontal="center" wrapText="1"/>
    </xf>
    <xf numFmtId="0" fontId="0" fillId="0" borderId="1" xfId="0" applyNumberFormat="1" applyFont="1" applyFill="1" applyBorder="1" applyAlignment="1">
      <alignment wrapText="1"/>
    </xf>
    <xf numFmtId="0" fontId="0" fillId="0" borderId="1" xfId="0" applyNumberFormat="1" applyFont="1" applyFill="1" applyBorder="1" applyAlignment="1">
      <alignment horizontal="left" wrapText="1"/>
    </xf>
    <xf numFmtId="0" fontId="0" fillId="0" borderId="1" xfId="0" applyNumberFormat="1" applyFont="1" applyFill="1" applyBorder="1" applyAlignment="1">
      <alignment horizontal="center" wrapText="1"/>
    </xf>
    <xf numFmtId="0" fontId="0" fillId="0" borderId="1" xfId="0" applyNumberFormat="1" applyFill="1" applyBorder="1" applyAlignment="1">
      <alignment horizontal="left" wrapText="1"/>
    </xf>
    <xf numFmtId="0" fontId="0" fillId="0" borderId="1" xfId="0" applyNumberFormat="1" applyFill="1" applyBorder="1" applyAlignment="1">
      <alignment horizontal="center" wrapText="1"/>
    </xf>
    <xf numFmtId="0" fontId="0" fillId="0" borderId="1" xfId="0" applyNumberFormat="1" applyFill="1" applyBorder="1" applyAlignment="1">
      <alignment wrapText="1"/>
    </xf>
    <xf numFmtId="0" fontId="0" fillId="0" borderId="1" xfId="0" applyNumberFormat="1" applyBorder="1" applyAlignment="1">
      <alignment wrapText="1"/>
    </xf>
    <xf numFmtId="0" fontId="0" fillId="0" borderId="1" xfId="0" applyNumberFormat="1" applyBorder="1" applyAlignment="1">
      <alignment horizontal="center" wrapText="1"/>
    </xf>
    <xf numFmtId="0" fontId="4" fillId="0" borderId="1" xfId="0" applyNumberFormat="1" applyFont="1" applyFill="1" applyBorder="1" applyAlignment="1">
      <alignment wrapText="1"/>
    </xf>
    <xf numFmtId="0" fontId="4" fillId="0" borderId="1" xfId="0" applyNumberFormat="1" applyFont="1" applyFill="1" applyBorder="1" applyAlignment="1">
      <alignment horizontal="left" wrapText="1"/>
    </xf>
    <xf numFmtId="0" fontId="4" fillId="0" borderId="1" xfId="0" applyNumberFormat="1" applyFont="1" applyFill="1" applyBorder="1" applyAlignment="1">
      <alignment horizontal="center" wrapText="1"/>
    </xf>
    <xf numFmtId="0" fontId="4" fillId="0" borderId="1" xfId="1" applyNumberFormat="1" applyFont="1" applyFill="1" applyBorder="1" applyAlignment="1">
      <alignment horizontal="center" wrapText="1"/>
    </xf>
    <xf numFmtId="0" fontId="0" fillId="0" borderId="0" xfId="0" applyNumberFormat="1" applyFont="1" applyFill="1" applyAlignment="1">
      <alignment wrapText="1"/>
    </xf>
    <xf numFmtId="0" fontId="0" fillId="0" borderId="0" xfId="0" applyNumberFormat="1" applyFont="1" applyFill="1" applyAlignment="1">
      <alignment horizontal="center" wrapText="1"/>
    </xf>
    <xf numFmtId="0" fontId="0" fillId="0" borderId="0" xfId="0" applyNumberFormat="1" applyFont="1" applyFill="1" applyBorder="1" applyAlignment="1">
      <alignment horizontal="center" wrapText="1"/>
    </xf>
    <xf numFmtId="0" fontId="0" fillId="0" borderId="3" xfId="0" applyNumberFormat="1" applyFont="1" applyFill="1" applyBorder="1" applyAlignment="1">
      <alignment wrapText="1"/>
    </xf>
    <xf numFmtId="0" fontId="0" fillId="0" borderId="3" xfId="0" applyNumberFormat="1" applyFont="1" applyFill="1" applyBorder="1" applyAlignment="1">
      <alignment horizontal="left" wrapText="1"/>
    </xf>
    <xf numFmtId="164" fontId="7" fillId="0" borderId="7" xfId="2" applyNumberFormat="1" applyFont="1" applyFill="1" applyBorder="1" applyAlignment="1">
      <alignment horizontal="center" vertical="center"/>
    </xf>
    <xf numFmtId="164" fontId="7" fillId="0" borderId="1" xfId="2" applyNumberFormat="1" applyFont="1" applyFill="1" applyBorder="1" applyAlignment="1">
      <alignment horizontal="center" vertical="center"/>
    </xf>
    <xf numFmtId="164" fontId="0" fillId="0" borderId="2" xfId="2" applyNumberFormat="1" applyFont="1" applyBorder="1" applyAlignment="1">
      <alignment horizontal="center" vertical="center"/>
    </xf>
    <xf numFmtId="44" fontId="7" fillId="0" borderId="17" xfId="1" applyFont="1" applyFill="1" applyBorder="1" applyAlignment="1">
      <alignment horizontal="center" vertical="center"/>
    </xf>
    <xf numFmtId="0" fontId="0" fillId="2" borderId="3" xfId="0" applyNumberFormat="1" applyFont="1" applyFill="1" applyBorder="1" applyAlignment="1">
      <alignment wrapText="1"/>
    </xf>
    <xf numFmtId="0" fontId="0" fillId="2" borderId="1" xfId="0" applyNumberFormat="1" applyFont="1" applyFill="1" applyBorder="1" applyAlignment="1">
      <alignment horizontal="left" wrapText="1"/>
    </xf>
    <xf numFmtId="0" fontId="0" fillId="2" borderId="1" xfId="0" applyNumberFormat="1" applyFont="1" applyFill="1" applyBorder="1" applyAlignment="1">
      <alignment horizontal="center" wrapText="1"/>
    </xf>
    <xf numFmtId="0" fontId="0" fillId="2" borderId="1" xfId="1" applyNumberFormat="1" applyFont="1" applyFill="1" applyBorder="1" applyAlignment="1">
      <alignment horizontal="center" wrapText="1"/>
    </xf>
    <xf numFmtId="44" fontId="0" fillId="2" borderId="1" xfId="1" applyNumberFormat="1" applyFont="1" applyFill="1" applyBorder="1" applyAlignment="1">
      <alignment horizontal="left" wrapText="1"/>
    </xf>
    <xf numFmtId="0" fontId="0" fillId="2" borderId="1" xfId="2" applyNumberFormat="1" applyFont="1" applyFill="1" applyBorder="1" applyAlignment="1">
      <alignment horizontal="center" wrapText="1"/>
    </xf>
    <xf numFmtId="0" fontId="0" fillId="2" borderId="1" xfId="0" applyNumberFormat="1" applyFont="1" applyFill="1" applyBorder="1" applyAlignment="1">
      <alignment wrapText="1"/>
    </xf>
    <xf numFmtId="0" fontId="3" fillId="0" borderId="1" xfId="0" applyNumberFormat="1" applyFont="1" applyFill="1" applyBorder="1" applyAlignment="1">
      <alignment horizontal="center" wrapText="1"/>
    </xf>
    <xf numFmtId="0" fontId="3" fillId="0" borderId="1" xfId="1" applyNumberFormat="1" applyFont="1" applyFill="1" applyBorder="1" applyAlignment="1">
      <alignment horizontal="center" wrapText="1"/>
    </xf>
    <xf numFmtId="44" fontId="3" fillId="0" borderId="1" xfId="1" applyFont="1" applyFill="1" applyBorder="1" applyAlignment="1">
      <alignment horizontal="center" wrapText="1"/>
    </xf>
    <xf numFmtId="0" fontId="3" fillId="0" borderId="1" xfId="2" applyNumberFormat="1" applyFont="1" applyFill="1" applyBorder="1" applyAlignment="1">
      <alignment horizontal="center" wrapText="1"/>
    </xf>
    <xf numFmtId="0" fontId="6" fillId="0" borderId="1" xfId="1" applyNumberFormat="1" applyFont="1" applyFill="1" applyBorder="1" applyAlignment="1">
      <alignment horizontal="center" wrapText="1"/>
    </xf>
    <xf numFmtId="0" fontId="0" fillId="0" borderId="8" xfId="1" applyNumberFormat="1" applyFont="1" applyFill="1" applyBorder="1" applyAlignment="1">
      <alignment horizontal="center" wrapText="1"/>
    </xf>
    <xf numFmtId="0" fontId="0" fillId="3" borderId="3" xfId="0" applyNumberFormat="1" applyFont="1" applyFill="1" applyBorder="1" applyAlignment="1">
      <alignment wrapText="1"/>
    </xf>
    <xf numFmtId="0" fontId="0" fillId="3" borderId="1" xfId="0" applyNumberFormat="1" applyFont="1" applyFill="1" applyBorder="1" applyAlignment="1">
      <alignment horizontal="left" wrapText="1"/>
    </xf>
    <xf numFmtId="0" fontId="0" fillId="3" borderId="1" xfId="0" applyNumberFormat="1" applyFont="1" applyFill="1" applyBorder="1" applyAlignment="1">
      <alignment horizontal="center" wrapText="1"/>
    </xf>
    <xf numFmtId="0" fontId="0" fillId="3" borderId="1" xfId="1" applyNumberFormat="1" applyFont="1" applyFill="1" applyBorder="1" applyAlignment="1">
      <alignment horizontal="center" wrapText="1"/>
    </xf>
    <xf numFmtId="44" fontId="0" fillId="3" borderId="1" xfId="1" applyFont="1" applyFill="1" applyBorder="1" applyAlignment="1">
      <alignment horizontal="left" wrapText="1"/>
    </xf>
    <xf numFmtId="44" fontId="0" fillId="3" borderId="1" xfId="1" applyNumberFormat="1" applyFont="1" applyFill="1" applyBorder="1" applyAlignment="1">
      <alignment horizontal="left" wrapText="1"/>
    </xf>
    <xf numFmtId="0" fontId="0" fillId="3" borderId="1" xfId="2" applyNumberFormat="1" applyFont="1" applyFill="1" applyBorder="1" applyAlignment="1">
      <alignment horizontal="center" wrapText="1"/>
    </xf>
    <xf numFmtId="0" fontId="0" fillId="3" borderId="8" xfId="1" applyNumberFormat="1" applyFont="1" applyFill="1" applyBorder="1" applyAlignment="1">
      <alignment horizontal="center" wrapText="1"/>
    </xf>
    <xf numFmtId="0" fontId="0" fillId="2" borderId="19" xfId="0" applyNumberFormat="1" applyFont="1" applyFill="1" applyBorder="1" applyAlignment="1">
      <alignment wrapText="1"/>
    </xf>
    <xf numFmtId="0" fontId="0" fillId="2" borderId="2" xfId="0" applyNumberFormat="1" applyFont="1" applyFill="1" applyBorder="1" applyAlignment="1">
      <alignment wrapText="1"/>
    </xf>
    <xf numFmtId="0" fontId="0" fillId="2" borderId="8" xfId="1" applyNumberFormat="1" applyFont="1" applyFill="1" applyBorder="1" applyAlignment="1">
      <alignment horizontal="center" wrapText="1"/>
    </xf>
    <xf numFmtId="44" fontId="0" fillId="2" borderId="1" xfId="1" applyFont="1" applyFill="1" applyBorder="1" applyAlignment="1">
      <alignment horizontal="left" wrapText="1"/>
    </xf>
    <xf numFmtId="0" fontId="3" fillId="0" borderId="4" xfId="0" applyNumberFormat="1" applyFont="1" applyFill="1" applyBorder="1" applyAlignment="1">
      <alignment wrapText="1"/>
    </xf>
    <xf numFmtId="0" fontId="3" fillId="0" borderId="5" xfId="0" applyNumberFormat="1" applyFont="1" applyFill="1" applyBorder="1" applyAlignment="1">
      <alignment horizontal="left" wrapText="1"/>
    </xf>
    <xf numFmtId="0" fontId="3" fillId="0" borderId="5" xfId="0" applyNumberFormat="1" applyFont="1" applyFill="1" applyBorder="1" applyAlignment="1">
      <alignment horizontal="center" wrapText="1"/>
    </xf>
    <xf numFmtId="0" fontId="3" fillId="0" borderId="5" xfId="1" applyNumberFormat="1" applyFont="1" applyFill="1" applyBorder="1" applyAlignment="1">
      <alignment horizontal="center" wrapText="1"/>
    </xf>
    <xf numFmtId="44" fontId="3" fillId="0" borderId="5" xfId="1" applyFont="1" applyFill="1" applyBorder="1" applyAlignment="1">
      <alignment horizontal="left" wrapText="1"/>
    </xf>
    <xf numFmtId="44" fontId="3" fillId="0" borderId="5" xfId="1" applyNumberFormat="1" applyFont="1" applyFill="1" applyBorder="1" applyAlignment="1">
      <alignment horizontal="left" wrapText="1"/>
    </xf>
    <xf numFmtId="0" fontId="3" fillId="0" borderId="5" xfId="2" applyNumberFormat="1" applyFont="1" applyFill="1" applyBorder="1" applyAlignment="1">
      <alignment horizontal="center" wrapText="1"/>
    </xf>
    <xf numFmtId="0" fontId="3" fillId="0" borderId="18" xfId="1" applyNumberFormat="1" applyFont="1" applyFill="1" applyBorder="1" applyAlignment="1">
      <alignment horizontal="center" wrapText="1"/>
    </xf>
    <xf numFmtId="164" fontId="3" fillId="0" borderId="1" xfId="2" applyNumberFormat="1" applyFont="1" applyFill="1" applyBorder="1" applyAlignment="1">
      <alignment horizontal="center" wrapText="1"/>
    </xf>
    <xf numFmtId="164" fontId="3" fillId="0" borderId="5" xfId="2" applyNumberFormat="1" applyFont="1" applyFill="1" applyBorder="1" applyAlignment="1">
      <alignment horizontal="center" wrapText="1"/>
    </xf>
    <xf numFmtId="164" fontId="0" fillId="0" borderId="1" xfId="2" applyNumberFormat="1" applyFont="1" applyFill="1" applyBorder="1" applyAlignment="1">
      <alignment horizontal="center" wrapText="1"/>
    </xf>
    <xf numFmtId="164" fontId="0" fillId="2" borderId="1" xfId="2" applyNumberFormat="1" applyFont="1" applyFill="1" applyBorder="1" applyAlignment="1">
      <alignment horizontal="center" wrapText="1"/>
    </xf>
    <xf numFmtId="164" fontId="0" fillId="3" borderId="1" xfId="2" applyNumberFormat="1" applyFont="1" applyFill="1" applyBorder="1" applyAlignment="1">
      <alignment horizontal="center" wrapText="1"/>
    </xf>
    <xf numFmtId="164" fontId="0" fillId="0" borderId="1" xfId="2" applyNumberFormat="1" applyFont="1" applyBorder="1" applyAlignment="1">
      <alignment horizontal="center" wrapText="1"/>
    </xf>
    <xf numFmtId="164" fontId="4" fillId="0" borderId="1" xfId="2" applyNumberFormat="1" applyFont="1" applyFill="1" applyBorder="1" applyAlignment="1">
      <alignment horizontal="center" wrapText="1"/>
    </xf>
    <xf numFmtId="164" fontId="0" fillId="0" borderId="0" xfId="2" applyNumberFormat="1" applyFont="1" applyFill="1" applyAlignment="1">
      <alignment horizontal="center" wrapText="1"/>
    </xf>
    <xf numFmtId="0" fontId="0" fillId="0" borderId="22" xfId="0" applyNumberFormat="1" applyFont="1" applyFill="1" applyBorder="1" applyAlignment="1">
      <alignment wrapText="1"/>
    </xf>
    <xf numFmtId="0" fontId="0" fillId="0" borderId="22" xfId="0" applyNumberFormat="1" applyFont="1" applyFill="1" applyBorder="1" applyAlignment="1">
      <alignment horizontal="left" wrapText="1"/>
    </xf>
    <xf numFmtId="0" fontId="0" fillId="0" borderId="22" xfId="0" applyNumberFormat="1" applyFont="1" applyFill="1" applyBorder="1" applyAlignment="1">
      <alignment horizontal="center" wrapText="1"/>
    </xf>
    <xf numFmtId="164" fontId="0" fillId="0" borderId="22" xfId="2" applyNumberFormat="1" applyFont="1" applyFill="1" applyBorder="1" applyAlignment="1">
      <alignment horizontal="center" wrapText="1"/>
    </xf>
    <xf numFmtId="0" fontId="0" fillId="0" borderId="22" xfId="1" applyNumberFormat="1" applyFont="1" applyFill="1" applyBorder="1" applyAlignment="1">
      <alignment horizontal="center" wrapText="1"/>
    </xf>
    <xf numFmtId="44" fontId="0" fillId="0" borderId="22" xfId="1" applyFont="1" applyFill="1" applyBorder="1" applyAlignment="1">
      <alignment horizontal="left" wrapText="1"/>
    </xf>
    <xf numFmtId="44" fontId="0" fillId="0" borderId="22" xfId="1" applyNumberFormat="1" applyFont="1" applyFill="1" applyBorder="1" applyAlignment="1">
      <alignment horizontal="left" wrapText="1"/>
    </xf>
    <xf numFmtId="0" fontId="0" fillId="0" borderId="22" xfId="2" applyNumberFormat="1" applyFont="1" applyFill="1" applyBorder="1" applyAlignment="1">
      <alignment horizontal="center" wrapText="1"/>
    </xf>
    <xf numFmtId="0" fontId="0" fillId="0" borderId="23" xfId="0" applyNumberFormat="1" applyFont="1" applyFill="1" applyBorder="1" applyAlignment="1">
      <alignment wrapText="1"/>
    </xf>
    <xf numFmtId="0" fontId="0" fillId="0" borderId="24" xfId="1" applyNumberFormat="1" applyFont="1" applyFill="1" applyBorder="1" applyAlignment="1">
      <alignment horizontal="center" wrapText="1"/>
    </xf>
    <xf numFmtId="0" fontId="3" fillId="0" borderId="5" xfId="0" applyNumberFormat="1" applyFont="1" applyFill="1" applyBorder="1" applyAlignment="1">
      <alignment wrapText="1"/>
    </xf>
    <xf numFmtId="0" fontId="0" fillId="0" borderId="23" xfId="0" applyNumberFormat="1" applyFont="1" applyFill="1" applyBorder="1" applyAlignment="1">
      <alignment horizontal="left" wrapText="1"/>
    </xf>
    <xf numFmtId="0" fontId="0" fillId="0" borderId="22" xfId="0" applyNumberFormat="1" applyFill="1" applyBorder="1" applyAlignment="1">
      <alignment horizontal="left" wrapText="1"/>
    </xf>
    <xf numFmtId="0" fontId="0" fillId="0" borderId="22" xfId="0" applyNumberFormat="1" applyFill="1" applyBorder="1" applyAlignment="1">
      <alignment horizontal="center" wrapText="1"/>
    </xf>
    <xf numFmtId="0" fontId="2" fillId="0" borderId="22" xfId="1" applyNumberFormat="1" applyFont="1" applyFill="1" applyBorder="1" applyAlignment="1">
      <alignment horizontal="center" wrapText="1"/>
    </xf>
    <xf numFmtId="44" fontId="2" fillId="0" borderId="22" xfId="1" applyFont="1" applyFill="1" applyBorder="1" applyAlignment="1">
      <alignment horizontal="left" wrapText="1"/>
    </xf>
    <xf numFmtId="0" fontId="2" fillId="0" borderId="22" xfId="2" applyNumberFormat="1" applyFont="1" applyFill="1" applyBorder="1" applyAlignment="1">
      <alignment horizontal="center" wrapText="1"/>
    </xf>
    <xf numFmtId="0" fontId="0" fillId="0" borderId="22" xfId="0" applyNumberFormat="1" applyFill="1" applyBorder="1" applyAlignment="1">
      <alignment wrapText="1"/>
    </xf>
    <xf numFmtId="0" fontId="0" fillId="0" borderId="1" xfId="0" applyBorder="1"/>
    <xf numFmtId="0" fontId="0" fillId="0" borderId="1" xfId="0" applyFill="1" applyBorder="1" applyAlignment="1">
      <alignment horizontal="center" vertical="center"/>
    </xf>
    <xf numFmtId="0" fontId="0" fillId="0" borderId="1" xfId="0" applyBorder="1" applyAlignment="1">
      <alignment horizontal="center" vertical="center"/>
    </xf>
    <xf numFmtId="44" fontId="2" fillId="0" borderId="1" xfId="1" applyFont="1" applyFill="1" applyBorder="1" applyAlignment="1">
      <alignment horizontal="center"/>
    </xf>
    <xf numFmtId="44" fontId="0" fillId="0" borderId="1" xfId="1" applyFont="1" applyFill="1" applyBorder="1" applyAlignment="1">
      <alignment horizontal="center"/>
    </xf>
    <xf numFmtId="0" fontId="0" fillId="0" borderId="1" xfId="0" applyFont="1" applyBorder="1" applyAlignment="1">
      <alignment horizontal="center" wrapText="1"/>
    </xf>
    <xf numFmtId="44" fontId="0" fillId="0" borderId="1" xfId="1" applyFont="1" applyFill="1" applyBorder="1" applyAlignment="1">
      <alignment horizontal="left" vertical="center"/>
    </xf>
    <xf numFmtId="0" fontId="0" fillId="0" borderId="0" xfId="0" applyFont="1" applyFill="1" applyBorder="1"/>
    <xf numFmtId="0" fontId="0" fillId="0" borderId="1" xfId="0" applyBorder="1" applyAlignment="1">
      <alignment horizontal="center" wrapText="1"/>
    </xf>
    <xf numFmtId="0" fontId="0" fillId="0" borderId="2" xfId="0" applyBorder="1"/>
    <xf numFmtId="0" fontId="0" fillId="0" borderId="2" xfId="0" applyBorder="1" applyAlignment="1">
      <alignment horizontal="center" vertical="center"/>
    </xf>
    <xf numFmtId="44" fontId="2" fillId="0" borderId="2" xfId="1" applyFont="1" applyFill="1" applyBorder="1" applyAlignment="1">
      <alignment horizontal="center"/>
    </xf>
    <xf numFmtId="44" fontId="0" fillId="0" borderId="2" xfId="1" applyFont="1" applyFill="1" applyBorder="1" applyAlignment="1">
      <alignment horizontal="center"/>
    </xf>
    <xf numFmtId="0" fontId="0" fillId="0" borderId="2" xfId="0" applyBorder="1" applyAlignment="1">
      <alignment horizontal="center" wrapText="1"/>
    </xf>
    <xf numFmtId="44" fontId="0" fillId="0" borderId="2" xfId="1" applyFont="1" applyFill="1" applyBorder="1" applyAlignment="1">
      <alignment horizontal="left" vertical="center"/>
    </xf>
    <xf numFmtId="0" fontId="0" fillId="0" borderId="1" xfId="0" applyFont="1" applyBorder="1"/>
    <xf numFmtId="44" fontId="7" fillId="0" borderId="1" xfId="1" applyFont="1" applyFill="1" applyBorder="1" applyAlignment="1">
      <alignment horizontal="center"/>
    </xf>
    <xf numFmtId="44" fontId="8" fillId="0" borderId="1" xfId="1" applyFont="1" applyFill="1" applyBorder="1" applyAlignment="1">
      <alignment horizontal="center"/>
    </xf>
    <xf numFmtId="44" fontId="8" fillId="0" borderId="1" xfId="1" applyFont="1" applyFill="1" applyBorder="1"/>
    <xf numFmtId="44" fontId="7" fillId="0" borderId="2" xfId="1" applyFont="1" applyFill="1" applyBorder="1" applyAlignment="1">
      <alignment horizontal="center"/>
    </xf>
    <xf numFmtId="44" fontId="8" fillId="0" borderId="2" xfId="1" applyFont="1" applyFill="1" applyBorder="1" applyAlignment="1">
      <alignment horizontal="center"/>
    </xf>
    <xf numFmtId="44" fontId="8" fillId="0" borderId="2" xfId="1" applyFont="1" applyFill="1" applyBorder="1"/>
    <xf numFmtId="0" fontId="0" fillId="0" borderId="1" xfId="0" applyFont="1" applyFill="1" applyBorder="1" applyAlignment="1">
      <alignment horizontal="left"/>
    </xf>
    <xf numFmtId="0" fontId="0" fillId="0" borderId="1" xfId="0" applyFont="1" applyFill="1" applyBorder="1" applyAlignment="1">
      <alignment horizontal="left" wrapText="1"/>
    </xf>
    <xf numFmtId="44" fontId="0" fillId="0" borderId="1" xfId="1" applyFont="1" applyFill="1" applyBorder="1" applyAlignment="1">
      <alignment horizontal="left"/>
    </xf>
    <xf numFmtId="44" fontId="2" fillId="0" borderId="1" xfId="1" applyFont="1" applyFill="1" applyBorder="1" applyAlignment="1">
      <alignment horizontal="left"/>
    </xf>
    <xf numFmtId="0" fontId="0" fillId="0" borderId="1" xfId="0" applyFont="1" applyBorder="1" applyAlignment="1">
      <alignment horizontal="left"/>
    </xf>
    <xf numFmtId="44" fontId="0" fillId="0" borderId="1" xfId="1" applyFont="1" applyBorder="1" applyAlignment="1">
      <alignment horizontal="left"/>
    </xf>
    <xf numFmtId="0" fontId="0" fillId="0" borderId="1" xfId="0" applyFont="1" applyBorder="1" applyAlignment="1">
      <alignment horizontal="left" wrapText="1"/>
    </xf>
    <xf numFmtId="0" fontId="0" fillId="0" borderId="1" xfId="0" applyFont="1" applyFill="1" applyBorder="1"/>
    <xf numFmtId="0" fontId="0" fillId="0" borderId="5" xfId="0" applyFont="1" applyFill="1" applyBorder="1" applyAlignment="1">
      <alignment horizontal="left"/>
    </xf>
    <xf numFmtId="0" fontId="0" fillId="0" borderId="5" xfId="0" applyFont="1" applyFill="1" applyBorder="1" applyAlignment="1">
      <alignment horizontal="left" wrapText="1"/>
    </xf>
    <xf numFmtId="44" fontId="0" fillId="0" borderId="5" xfId="1" applyFont="1" applyFill="1" applyBorder="1" applyAlignment="1">
      <alignment horizontal="left"/>
    </xf>
    <xf numFmtId="44" fontId="0" fillId="0" borderId="5" xfId="1" applyFont="1" applyFill="1" applyBorder="1" applyAlignment="1">
      <alignment horizontal="left" wrapText="1"/>
    </xf>
    <xf numFmtId="44" fontId="2" fillId="0" borderId="5" xfId="1" applyFont="1" applyFill="1" applyBorder="1" applyAlignment="1">
      <alignment horizontal="left"/>
    </xf>
    <xf numFmtId="0" fontId="0" fillId="0" borderId="22" xfId="0" applyFont="1" applyFill="1" applyBorder="1"/>
    <xf numFmtId="0" fontId="0" fillId="0" borderId="26" xfId="0" applyNumberFormat="1" applyBorder="1"/>
    <xf numFmtId="0" fontId="0" fillId="0" borderId="22" xfId="0" applyFont="1" applyBorder="1" applyAlignment="1">
      <alignment horizontal="left"/>
    </xf>
    <xf numFmtId="0" fontId="0" fillId="0" borderId="22" xfId="0" applyFont="1" applyFill="1" applyBorder="1" applyAlignment="1">
      <alignment horizontal="left"/>
    </xf>
    <xf numFmtId="44" fontId="0" fillId="0" borderId="22" xfId="1" applyFont="1" applyBorder="1" applyAlignment="1">
      <alignment horizontal="left"/>
    </xf>
    <xf numFmtId="44" fontId="0" fillId="0" borderId="22" xfId="1" applyFont="1" applyFill="1" applyBorder="1" applyAlignment="1">
      <alignment horizontal="left"/>
    </xf>
    <xf numFmtId="44" fontId="2" fillId="0" borderId="22" xfId="1" applyFont="1" applyFill="1" applyBorder="1" applyAlignment="1">
      <alignment horizontal="left"/>
    </xf>
    <xf numFmtId="0" fontId="0" fillId="0" borderId="22" xfId="0" applyFont="1" applyBorder="1" applyAlignment="1">
      <alignment horizontal="left" wrapText="1"/>
    </xf>
    <xf numFmtId="0" fontId="1" fillId="0" borderId="1" xfId="0" applyNumberFormat="1" applyFont="1" applyFill="1" applyBorder="1" applyAlignment="1">
      <alignment wrapText="1"/>
    </xf>
    <xf numFmtId="0" fontId="1" fillId="0" borderId="1" xfId="0" applyNumberFormat="1" applyFont="1" applyFill="1" applyBorder="1" applyAlignment="1">
      <alignment horizontal="left" wrapText="1"/>
    </xf>
    <xf numFmtId="0" fontId="1" fillId="0" borderId="1" xfId="0" applyNumberFormat="1" applyFont="1" applyFill="1" applyBorder="1" applyAlignment="1">
      <alignment horizontal="center" wrapText="1"/>
    </xf>
    <xf numFmtId="164" fontId="1" fillId="0" borderId="1" xfId="2" applyNumberFormat="1" applyFont="1" applyFill="1" applyBorder="1" applyAlignment="1">
      <alignment horizontal="center" wrapText="1"/>
    </xf>
    <xf numFmtId="0" fontId="1" fillId="0" borderId="1" xfId="1" applyNumberFormat="1" applyFont="1" applyFill="1" applyBorder="1" applyAlignment="1">
      <alignment horizontal="center" wrapText="1"/>
    </xf>
    <xf numFmtId="44" fontId="1" fillId="0" borderId="1" xfId="1" applyFont="1" applyFill="1" applyBorder="1" applyAlignment="1">
      <alignment horizontal="left" wrapText="1"/>
    </xf>
    <xf numFmtId="44" fontId="1" fillId="0" borderId="1" xfId="1" applyNumberFormat="1" applyFont="1" applyFill="1" applyBorder="1" applyAlignment="1">
      <alignment horizontal="left" wrapText="1"/>
    </xf>
    <xf numFmtId="0" fontId="1" fillId="0" borderId="1" xfId="2" applyNumberFormat="1" applyFont="1" applyFill="1" applyBorder="1" applyAlignment="1">
      <alignment horizontal="center" wrapText="1"/>
    </xf>
    <xf numFmtId="0" fontId="1" fillId="0" borderId="22" xfId="0" applyNumberFormat="1" applyFont="1" applyFill="1" applyBorder="1" applyAlignment="1">
      <alignment wrapText="1"/>
    </xf>
    <xf numFmtId="0" fontId="1" fillId="0" borderId="22" xfId="0" applyNumberFormat="1" applyFont="1" applyFill="1" applyBorder="1" applyAlignment="1">
      <alignment horizontal="left" wrapText="1"/>
    </xf>
    <xf numFmtId="0" fontId="1" fillId="0" borderId="22" xfId="0" applyNumberFormat="1" applyFont="1" applyFill="1" applyBorder="1" applyAlignment="1">
      <alignment horizontal="center" wrapText="1"/>
    </xf>
    <xf numFmtId="164" fontId="1" fillId="0" borderId="22" xfId="2" applyNumberFormat="1" applyFont="1" applyFill="1" applyBorder="1" applyAlignment="1">
      <alignment horizontal="center" wrapText="1"/>
    </xf>
    <xf numFmtId="0" fontId="1" fillId="0" borderId="22" xfId="1" applyNumberFormat="1" applyFont="1" applyFill="1" applyBorder="1" applyAlignment="1">
      <alignment horizontal="center" wrapText="1"/>
    </xf>
    <xf numFmtId="44" fontId="1" fillId="0" borderId="22" xfId="1" applyFont="1" applyFill="1" applyBorder="1" applyAlignment="1">
      <alignment horizontal="left" wrapText="1"/>
    </xf>
    <xf numFmtId="44" fontId="1" fillId="0" borderId="22" xfId="1" applyNumberFormat="1" applyFont="1" applyFill="1" applyBorder="1" applyAlignment="1">
      <alignment horizontal="left" wrapText="1"/>
    </xf>
    <xf numFmtId="0" fontId="1" fillId="0" borderId="22" xfId="2" applyNumberFormat="1" applyFont="1" applyFill="1" applyBorder="1" applyAlignment="1">
      <alignment horizontal="center" wrapText="1"/>
    </xf>
    <xf numFmtId="0" fontId="1" fillId="2" borderId="1" xfId="0" applyNumberFormat="1" applyFont="1" applyFill="1" applyBorder="1" applyAlignment="1">
      <alignment horizontal="left" wrapText="1"/>
    </xf>
    <xf numFmtId="0" fontId="1" fillId="2" borderId="1" xfId="0" applyNumberFormat="1" applyFont="1" applyFill="1" applyBorder="1" applyAlignment="1">
      <alignment horizontal="center" wrapText="1"/>
    </xf>
    <xf numFmtId="164" fontId="1" fillId="2" borderId="1" xfId="2" applyNumberFormat="1" applyFont="1" applyFill="1" applyBorder="1" applyAlignment="1">
      <alignment horizontal="center" wrapText="1"/>
    </xf>
    <xf numFmtId="0" fontId="1" fillId="2" borderId="1" xfId="1" applyNumberFormat="1" applyFont="1" applyFill="1" applyBorder="1" applyAlignment="1">
      <alignment horizontal="center" wrapText="1"/>
    </xf>
    <xf numFmtId="44" fontId="1" fillId="2" borderId="1" xfId="1" applyFont="1" applyFill="1" applyBorder="1" applyAlignment="1">
      <alignment horizontal="left" wrapText="1"/>
    </xf>
    <xf numFmtId="44" fontId="1" fillId="2" borderId="1" xfId="1" applyNumberFormat="1" applyFont="1" applyFill="1" applyBorder="1" applyAlignment="1">
      <alignment horizontal="left" wrapText="1"/>
    </xf>
    <xf numFmtId="0" fontId="1" fillId="2" borderId="1" xfId="2" applyNumberFormat="1" applyFont="1" applyFill="1" applyBorder="1" applyAlignment="1">
      <alignment horizontal="center" wrapText="1"/>
    </xf>
    <xf numFmtId="0" fontId="1" fillId="0" borderId="8" xfId="1" applyNumberFormat="1" applyFont="1" applyFill="1" applyBorder="1" applyAlignment="1">
      <alignment horizontal="center" wrapText="1"/>
    </xf>
    <xf numFmtId="0" fontId="1" fillId="0" borderId="24" xfId="1" applyNumberFormat="1" applyFont="1" applyFill="1" applyBorder="1" applyAlignment="1">
      <alignment horizontal="center" wrapText="1"/>
    </xf>
    <xf numFmtId="0" fontId="1" fillId="2" borderId="2" xfId="0" applyNumberFormat="1" applyFont="1" applyFill="1" applyBorder="1" applyAlignment="1">
      <alignment horizontal="left" wrapText="1"/>
    </xf>
    <xf numFmtId="0" fontId="1" fillId="2" borderId="2" xfId="0" applyNumberFormat="1" applyFont="1" applyFill="1" applyBorder="1" applyAlignment="1">
      <alignment horizontal="center" wrapText="1"/>
    </xf>
    <xf numFmtId="164" fontId="1" fillId="2" borderId="2" xfId="2" applyNumberFormat="1" applyFont="1" applyFill="1" applyBorder="1" applyAlignment="1">
      <alignment horizontal="center" wrapText="1"/>
    </xf>
    <xf numFmtId="44" fontId="1" fillId="2" borderId="2" xfId="1" applyFont="1" applyFill="1" applyBorder="1" applyAlignment="1">
      <alignment horizontal="left" wrapText="1"/>
    </xf>
    <xf numFmtId="44" fontId="1" fillId="2" borderId="2" xfId="1" applyNumberFormat="1" applyFont="1" applyFill="1" applyBorder="1" applyAlignment="1">
      <alignment horizontal="left" wrapText="1"/>
    </xf>
    <xf numFmtId="0" fontId="1" fillId="2" borderId="2" xfId="2" applyNumberFormat="1" applyFont="1" applyFill="1" applyBorder="1" applyAlignment="1">
      <alignment horizontal="center" wrapText="1"/>
    </xf>
    <xf numFmtId="0" fontId="1" fillId="2" borderId="2" xfId="1" applyNumberFormat="1" applyFont="1" applyFill="1" applyBorder="1" applyAlignment="1">
      <alignment horizontal="center" wrapText="1"/>
    </xf>
    <xf numFmtId="0" fontId="1" fillId="2" borderId="14" xfId="1" applyNumberFormat="1" applyFont="1" applyFill="1" applyBorder="1" applyAlignment="1">
      <alignment horizontal="center" wrapText="1"/>
    </xf>
    <xf numFmtId="0" fontId="1" fillId="2" borderId="8" xfId="1" applyNumberFormat="1" applyFont="1" applyFill="1" applyBorder="1" applyAlignment="1">
      <alignment horizontal="center" wrapText="1"/>
    </xf>
    <xf numFmtId="0" fontId="1" fillId="2" borderId="1" xfId="0" applyNumberFormat="1" applyFont="1" applyFill="1" applyBorder="1" applyAlignment="1">
      <alignment wrapText="1"/>
    </xf>
    <xf numFmtId="0" fontId="1" fillId="0" borderId="21" xfId="0" applyNumberFormat="1" applyFont="1" applyFill="1" applyBorder="1" applyAlignment="1">
      <alignment wrapText="1"/>
    </xf>
    <xf numFmtId="0" fontId="1" fillId="0" borderId="25" xfId="0" applyNumberFormat="1" applyFont="1" applyFill="1" applyBorder="1" applyAlignment="1">
      <alignment wrapText="1"/>
    </xf>
    <xf numFmtId="0" fontId="1" fillId="0" borderId="25" xfId="0" applyNumberFormat="1" applyFont="1" applyFill="1" applyBorder="1" applyAlignment="1">
      <alignment horizontal="center" wrapText="1"/>
    </xf>
    <xf numFmtId="164" fontId="1" fillId="0" borderId="25" xfId="0" applyNumberFormat="1" applyFont="1" applyFill="1" applyBorder="1" applyAlignment="1">
      <alignment horizontal="center" wrapText="1"/>
    </xf>
    <xf numFmtId="44" fontId="1" fillId="0" borderId="25" xfId="0" applyNumberFormat="1" applyFont="1" applyFill="1" applyBorder="1" applyAlignment="1">
      <alignment horizontal="center" wrapText="1"/>
    </xf>
    <xf numFmtId="44" fontId="1" fillId="0" borderId="25" xfId="0" applyNumberFormat="1" applyFont="1" applyFill="1" applyBorder="1" applyAlignment="1">
      <alignment horizontal="left" wrapText="1"/>
    </xf>
    <xf numFmtId="0" fontId="1" fillId="0" borderId="25" xfId="0" applyNumberFormat="1" applyFont="1" applyFill="1" applyBorder="1" applyAlignment="1">
      <alignment horizontal="left" wrapText="1"/>
    </xf>
    <xf numFmtId="0" fontId="1" fillId="0" borderId="20" xfId="0" applyNumberFormat="1" applyFont="1" applyFill="1" applyBorder="1" applyAlignment="1">
      <alignment horizontal="center" wrapText="1"/>
    </xf>
    <xf numFmtId="0" fontId="7" fillId="0" borderId="1" xfId="0" applyFont="1" applyFill="1" applyBorder="1" applyAlignment="1">
      <alignment horizontal="left" wrapText="1"/>
    </xf>
    <xf numFmtId="0" fontId="7" fillId="0" borderId="1" xfId="0" applyFont="1" applyFill="1" applyBorder="1" applyAlignment="1">
      <alignment horizontal="center" wrapText="1"/>
    </xf>
    <xf numFmtId="0" fontId="8" fillId="0" borderId="1" xfId="0" applyNumberFormat="1" applyFont="1" applyFill="1" applyBorder="1" applyAlignment="1">
      <alignment horizontal="left" wrapText="1"/>
    </xf>
    <xf numFmtId="0" fontId="8" fillId="0" borderId="1" xfId="0" applyNumberFormat="1" applyFont="1" applyFill="1" applyBorder="1" applyAlignment="1">
      <alignment horizontal="center" wrapText="1"/>
    </xf>
    <xf numFmtId="164" fontId="8" fillId="0" borderId="1" xfId="2" applyNumberFormat="1" applyFont="1" applyFill="1" applyBorder="1" applyAlignment="1">
      <alignment horizontal="center" wrapText="1"/>
    </xf>
    <xf numFmtId="0" fontId="8" fillId="0" borderId="1" xfId="0" applyFont="1" applyFill="1" applyBorder="1" applyAlignment="1">
      <alignment horizontal="left" wrapText="1"/>
    </xf>
    <xf numFmtId="0" fontId="8" fillId="0" borderId="1" xfId="0" applyFont="1" applyFill="1" applyBorder="1" applyAlignment="1">
      <alignment wrapText="1"/>
    </xf>
    <xf numFmtId="0" fontId="8" fillId="0" borderId="22" xfId="0" applyNumberFormat="1" applyFont="1" applyFill="1" applyBorder="1" applyAlignment="1">
      <alignment horizontal="left" wrapText="1"/>
    </xf>
    <xf numFmtId="0" fontId="8" fillId="0" borderId="22" xfId="0" applyNumberFormat="1" applyFont="1" applyFill="1" applyBorder="1" applyAlignment="1">
      <alignment horizontal="center" wrapText="1"/>
    </xf>
    <xf numFmtId="164" fontId="8" fillId="0" borderId="22" xfId="2" applyNumberFormat="1" applyFont="1" applyFill="1" applyBorder="1" applyAlignment="1">
      <alignment horizontal="center" wrapText="1"/>
    </xf>
    <xf numFmtId="0" fontId="9" fillId="0" borderId="5" xfId="0" applyNumberFormat="1" applyFont="1" applyFill="1" applyBorder="1" applyAlignment="1">
      <alignment horizontal="left" wrapText="1"/>
    </xf>
    <xf numFmtId="0" fontId="9" fillId="0" borderId="5" xfId="0" applyNumberFormat="1" applyFont="1" applyFill="1" applyBorder="1" applyAlignment="1">
      <alignment horizontal="center" wrapText="1"/>
    </xf>
    <xf numFmtId="0" fontId="8" fillId="0" borderId="22" xfId="0" applyFont="1" applyFill="1" applyBorder="1" applyAlignment="1">
      <alignment horizontal="left" wrapText="1"/>
    </xf>
    <xf numFmtId="0" fontId="10" fillId="0" borderId="5" xfId="0" applyFont="1" applyFill="1" applyBorder="1" applyAlignment="1">
      <alignment horizontal="left" wrapText="1"/>
    </xf>
    <xf numFmtId="44" fontId="8" fillId="0" borderId="1" xfId="1" applyFont="1" applyFill="1" applyBorder="1" applyAlignment="1">
      <alignment horizontal="left" wrapText="1"/>
    </xf>
    <xf numFmtId="44" fontId="8" fillId="0" borderId="22" xfId="1" applyFont="1" applyFill="1" applyBorder="1" applyAlignment="1">
      <alignment horizontal="left" wrapText="1"/>
    </xf>
    <xf numFmtId="0" fontId="8" fillId="0" borderId="1" xfId="0" applyFont="1" applyFill="1" applyBorder="1" applyAlignment="1">
      <alignment horizontal="center" wrapText="1"/>
    </xf>
    <xf numFmtId="0" fontId="8" fillId="0" borderId="3" xfId="0" applyFont="1" applyFill="1" applyBorder="1" applyAlignment="1">
      <alignment horizontal="left" wrapText="1"/>
    </xf>
    <xf numFmtId="0" fontId="8" fillId="0" borderId="0" xfId="0" applyFont="1" applyFill="1" applyAlignment="1">
      <alignment wrapText="1"/>
    </xf>
    <xf numFmtId="0" fontId="8" fillId="0" borderId="3" xfId="0" applyNumberFormat="1" applyFont="1" applyFill="1" applyBorder="1" applyAlignment="1">
      <alignment horizontal="left" wrapText="1"/>
    </xf>
    <xf numFmtId="164" fontId="7" fillId="0" borderId="2" xfId="2" applyNumberFormat="1" applyFont="1" applyFill="1" applyBorder="1" applyAlignment="1">
      <alignment horizontal="center" vertical="center"/>
    </xf>
    <xf numFmtId="164" fontId="11" fillId="0" borderId="1" xfId="2" applyNumberFormat="1" applyFont="1" applyFill="1" applyBorder="1" applyAlignment="1">
      <alignment horizontal="center" wrapText="1"/>
    </xf>
    <xf numFmtId="0" fontId="8" fillId="0" borderId="0" xfId="0" applyFont="1" applyFill="1" applyAlignment="1">
      <alignment horizontal="center" wrapText="1"/>
    </xf>
    <xf numFmtId="44" fontId="8" fillId="0" borderId="1" xfId="1" applyFont="1" applyFill="1" applyBorder="1" applyAlignment="1">
      <alignment horizontal="center" wrapText="1"/>
    </xf>
    <xf numFmtId="0" fontId="8" fillId="0" borderId="22" xfId="0" applyFont="1" applyFill="1" applyBorder="1" applyAlignment="1">
      <alignment wrapText="1"/>
    </xf>
    <xf numFmtId="0" fontId="8" fillId="0" borderId="23" xfId="0" applyFont="1" applyFill="1" applyBorder="1" applyAlignment="1">
      <alignment horizontal="left" wrapText="1"/>
    </xf>
    <xf numFmtId="0" fontId="8" fillId="0" borderId="22" xfId="0" applyFont="1" applyFill="1" applyBorder="1" applyAlignment="1">
      <alignment horizontal="center" wrapText="1"/>
    </xf>
    <xf numFmtId="44" fontId="8" fillId="0" borderId="22" xfId="1" applyFont="1" applyFill="1" applyBorder="1" applyAlignment="1">
      <alignment horizontal="center" wrapText="1"/>
    </xf>
    <xf numFmtId="0" fontId="10" fillId="0" borderId="5" xfId="0" applyFont="1" applyFill="1" applyBorder="1" applyAlignment="1">
      <alignment wrapText="1"/>
    </xf>
    <xf numFmtId="0" fontId="10" fillId="0" borderId="4" xfId="0" applyFont="1" applyFill="1" applyBorder="1" applyAlignment="1">
      <alignment horizontal="left" wrapText="1"/>
    </xf>
    <xf numFmtId="164" fontId="10" fillId="0" borderId="5" xfId="2" applyNumberFormat="1" applyFont="1" applyFill="1" applyBorder="1" applyAlignment="1">
      <alignment horizontal="center" wrapText="1"/>
    </xf>
    <xf numFmtId="0" fontId="10" fillId="0" borderId="5" xfId="0" applyFont="1" applyFill="1" applyBorder="1" applyAlignment="1">
      <alignment horizontal="center" wrapText="1"/>
    </xf>
    <xf numFmtId="44" fontId="10" fillId="0" borderId="5" xfId="1" applyFont="1" applyFill="1" applyBorder="1" applyAlignment="1">
      <alignment horizontal="center" wrapText="1"/>
    </xf>
    <xf numFmtId="44" fontId="10" fillId="0" borderId="5" xfId="1" applyFont="1" applyFill="1" applyBorder="1" applyAlignment="1">
      <alignment horizontal="left" wrapText="1"/>
    </xf>
    <xf numFmtId="0" fontId="10" fillId="0" borderId="0" xfId="0" applyFont="1" applyFill="1" applyAlignment="1">
      <alignment wrapText="1"/>
    </xf>
    <xf numFmtId="164" fontId="8" fillId="0" borderId="0" xfId="2" applyNumberFormat="1" applyFont="1" applyFill="1" applyAlignment="1">
      <alignment horizontal="center" wrapText="1"/>
    </xf>
    <xf numFmtId="44" fontId="8" fillId="0" borderId="0" xfId="1" applyFont="1" applyFill="1" applyAlignment="1">
      <alignment wrapText="1"/>
    </xf>
    <xf numFmtId="0" fontId="9" fillId="0" borderId="5" xfId="0" applyFont="1" applyFill="1" applyBorder="1" applyAlignment="1">
      <alignment horizontal="center" wrapText="1"/>
    </xf>
    <xf numFmtId="0" fontId="8" fillId="2" borderId="1" xfId="0" applyFont="1" applyFill="1" applyBorder="1" applyAlignment="1">
      <alignment wrapText="1"/>
    </xf>
    <xf numFmtId="164" fontId="8" fillId="2" borderId="1" xfId="2" applyNumberFormat="1" applyFont="1" applyFill="1" applyBorder="1" applyAlignment="1">
      <alignment horizontal="center" wrapText="1"/>
    </xf>
    <xf numFmtId="0" fontId="8" fillId="2" borderId="1" xfId="0" applyFont="1" applyFill="1" applyBorder="1" applyAlignment="1">
      <alignment horizontal="center" wrapText="1"/>
    </xf>
    <xf numFmtId="44" fontId="8" fillId="2" borderId="1" xfId="1" applyFont="1" applyFill="1" applyBorder="1" applyAlignment="1">
      <alignment horizontal="center" wrapText="1"/>
    </xf>
    <xf numFmtId="0" fontId="8" fillId="2" borderId="1" xfId="0" applyFont="1" applyFill="1" applyBorder="1" applyAlignment="1">
      <alignment horizontal="left" wrapText="1"/>
    </xf>
    <xf numFmtId="0" fontId="10" fillId="0" borderId="5" xfId="0" applyNumberFormat="1" applyFont="1" applyFill="1" applyBorder="1" applyAlignment="1">
      <alignment horizontal="left" wrapText="1"/>
    </xf>
    <xf numFmtId="0" fontId="10" fillId="0" borderId="5" xfId="0" applyNumberFormat="1" applyFont="1" applyFill="1" applyBorder="1" applyAlignment="1">
      <alignment horizontal="center" wrapText="1"/>
    </xf>
    <xf numFmtId="0" fontId="10" fillId="0" borderId="5" xfId="1" applyNumberFormat="1" applyFont="1" applyFill="1" applyBorder="1" applyAlignment="1">
      <alignment horizontal="center" wrapText="1"/>
    </xf>
    <xf numFmtId="0" fontId="10" fillId="0" borderId="5" xfId="2" applyNumberFormat="1" applyFont="1" applyFill="1" applyBorder="1" applyAlignment="1">
      <alignment horizontal="center" wrapText="1"/>
    </xf>
    <xf numFmtId="0" fontId="8" fillId="2" borderId="1" xfId="0" applyNumberFormat="1" applyFont="1" applyFill="1" applyBorder="1" applyAlignment="1">
      <alignment horizontal="left" wrapText="1"/>
    </xf>
    <xf numFmtId="0" fontId="8" fillId="2" borderId="1" xfId="0" applyNumberFormat="1" applyFont="1" applyFill="1" applyBorder="1" applyAlignment="1">
      <alignment horizontal="center" wrapText="1"/>
    </xf>
    <xf numFmtId="0" fontId="10" fillId="0" borderId="4" xfId="0" applyNumberFormat="1" applyFont="1" applyFill="1" applyBorder="1" applyAlignment="1">
      <alignment horizontal="center" wrapText="1"/>
    </xf>
    <xf numFmtId="0" fontId="10" fillId="2" borderId="1" xfId="1" applyNumberFormat="1" applyFont="1" applyFill="1" applyBorder="1" applyAlignment="1">
      <alignment horizontal="center" wrapText="1"/>
    </xf>
    <xf numFmtId="0" fontId="10" fillId="0" borderId="18" xfId="1" applyNumberFormat="1" applyFont="1" applyFill="1" applyBorder="1" applyAlignment="1">
      <alignment horizontal="center" wrapText="1"/>
    </xf>
    <xf numFmtId="0" fontId="8" fillId="0" borderId="3" xfId="0" applyFont="1" applyBorder="1" applyAlignment="1">
      <alignment wrapText="1"/>
    </xf>
    <xf numFmtId="0" fontId="8" fillId="0" borderId="3" xfId="0" applyFont="1" applyBorder="1" applyAlignment="1">
      <alignment horizontal="left" wrapText="1"/>
    </xf>
    <xf numFmtId="0" fontId="3" fillId="0" borderId="9" xfId="0" applyFont="1" applyFill="1" applyBorder="1" applyAlignment="1">
      <alignment horizontal="center" vertical="center"/>
    </xf>
    <xf numFmtId="0" fontId="0" fillId="0" borderId="30" xfId="0" applyBorder="1" applyAlignment="1">
      <alignment horizontal="left"/>
    </xf>
    <xf numFmtId="0" fontId="0" fillId="0" borderId="12" xfId="0" applyBorder="1" applyAlignment="1">
      <alignment horizontal="left"/>
    </xf>
    <xf numFmtId="0" fontId="0" fillId="0" borderId="13" xfId="0" applyBorder="1" applyAlignment="1">
      <alignment horizontal="left"/>
    </xf>
    <xf numFmtId="0" fontId="3" fillId="0" borderId="15" xfId="0" applyFont="1" applyBorder="1" applyAlignment="1">
      <alignment horizontal="left"/>
    </xf>
    <xf numFmtId="0" fontId="3" fillId="0" borderId="29" xfId="0" applyFont="1" applyBorder="1" applyAlignment="1">
      <alignment horizontal="center"/>
    </xf>
    <xf numFmtId="44" fontId="0" fillId="0" borderId="31" xfId="0" applyNumberFormat="1" applyBorder="1"/>
    <xf numFmtId="44" fontId="0" fillId="0" borderId="32" xfId="0" applyNumberFormat="1" applyBorder="1"/>
    <xf numFmtId="44" fontId="0" fillId="0" borderId="33" xfId="0" applyNumberFormat="1" applyBorder="1"/>
    <xf numFmtId="44" fontId="3" fillId="0" borderId="27" xfId="0" applyNumberFormat="1" applyFont="1" applyBorder="1"/>
    <xf numFmtId="0" fontId="3" fillId="0" borderId="34" xfId="0" applyFont="1" applyBorder="1" applyAlignment="1">
      <alignment horizontal="center"/>
    </xf>
    <xf numFmtId="0" fontId="0" fillId="0" borderId="36" xfId="0" applyFont="1" applyBorder="1" applyAlignment="1">
      <alignment vertical="center"/>
    </xf>
    <xf numFmtId="0" fontId="0" fillId="0" borderId="32" xfId="0" applyFont="1" applyBorder="1" applyAlignment="1">
      <alignment vertical="center"/>
    </xf>
    <xf numFmtId="0" fontId="0" fillId="0" borderId="33" xfId="0" applyFont="1" applyBorder="1" applyAlignment="1">
      <alignment vertical="center"/>
    </xf>
    <xf numFmtId="0" fontId="3" fillId="0" borderId="27" xfId="0" applyFont="1" applyBorder="1" applyAlignment="1">
      <alignment vertical="center"/>
    </xf>
    <xf numFmtId="164" fontId="0" fillId="0" borderId="37" xfId="2" applyNumberFormat="1" applyFont="1" applyBorder="1" applyAlignment="1">
      <alignment vertical="center"/>
    </xf>
    <xf numFmtId="164" fontId="0" fillId="0" borderId="38" xfId="2" applyNumberFormat="1" applyFont="1" applyBorder="1" applyAlignment="1">
      <alignment vertical="center"/>
    </xf>
    <xf numFmtId="164" fontId="0" fillId="0" borderId="28" xfId="2" applyNumberFormat="1" applyFont="1" applyBorder="1" applyAlignment="1">
      <alignment vertical="center"/>
    </xf>
    <xf numFmtId="0" fontId="0" fillId="0" borderId="39" xfId="0" applyFont="1" applyBorder="1" applyAlignment="1">
      <alignment vertical="center"/>
    </xf>
    <xf numFmtId="44" fontId="0" fillId="0" borderId="40" xfId="1" applyFont="1" applyBorder="1" applyAlignment="1">
      <alignment vertical="center"/>
    </xf>
    <xf numFmtId="164" fontId="7" fillId="0" borderId="6" xfId="2" applyNumberFormat="1" applyFont="1" applyFill="1" applyBorder="1" applyAlignment="1">
      <alignment horizontal="center" vertical="center"/>
    </xf>
    <xf numFmtId="164" fontId="7" fillId="0" borderId="8" xfId="2" applyNumberFormat="1" applyFont="1" applyFill="1" applyBorder="1" applyAlignment="1">
      <alignment horizontal="center" vertical="center"/>
    </xf>
    <xf numFmtId="164" fontId="7" fillId="0" borderId="14" xfId="2" applyNumberFormat="1" applyFont="1" applyFill="1" applyBorder="1" applyAlignment="1">
      <alignment horizontal="center" vertical="center"/>
    </xf>
    <xf numFmtId="164" fontId="3" fillId="0" borderId="32" xfId="2" applyNumberFormat="1" applyFont="1" applyBorder="1"/>
    <xf numFmtId="164" fontId="3" fillId="0" borderId="33" xfId="2" applyNumberFormat="1" applyFont="1" applyBorder="1"/>
    <xf numFmtId="44" fontId="3" fillId="0" borderId="27" xfId="1" applyFont="1" applyBorder="1"/>
    <xf numFmtId="44" fontId="0" fillId="0" borderId="32" xfId="0" applyNumberFormat="1" applyFont="1" applyFill="1" applyBorder="1"/>
    <xf numFmtId="44" fontId="0" fillId="0" borderId="41" xfId="0" applyNumberFormat="1" applyBorder="1"/>
    <xf numFmtId="44" fontId="0" fillId="0" borderId="42" xfId="0" applyNumberFormat="1" applyBorder="1"/>
    <xf numFmtId="164" fontId="7" fillId="0" borderId="35" xfId="2" applyNumberFormat="1" applyFont="1" applyFill="1" applyBorder="1" applyAlignment="1">
      <alignment horizontal="center" vertical="center"/>
    </xf>
    <xf numFmtId="164" fontId="7" fillId="0" borderId="3" xfId="2" applyNumberFormat="1" applyFont="1" applyFill="1" applyBorder="1" applyAlignment="1">
      <alignment horizontal="center" vertical="center"/>
    </xf>
    <xf numFmtId="164" fontId="7" fillId="0" borderId="19" xfId="2" applyNumberFormat="1" applyFont="1" applyFill="1" applyBorder="1" applyAlignment="1">
      <alignment horizontal="center" vertical="center"/>
    </xf>
    <xf numFmtId="164" fontId="8" fillId="0" borderId="1" xfId="2" applyNumberFormat="1" applyFont="1" applyBorder="1" applyAlignment="1">
      <alignment horizontal="center" wrapText="1"/>
    </xf>
    <xf numFmtId="0" fontId="8" fillId="0" borderId="1" xfId="0" applyFont="1" applyBorder="1" applyAlignment="1">
      <alignment horizontal="center" wrapText="1"/>
    </xf>
    <xf numFmtId="12" fontId="8" fillId="0" borderId="1" xfId="0" applyNumberFormat="1" applyFont="1" applyFill="1" applyBorder="1" applyAlignment="1">
      <alignment horizontal="left" wrapText="1"/>
    </xf>
    <xf numFmtId="0" fontId="8" fillId="0" borderId="1" xfId="0" applyFont="1" applyBorder="1" applyAlignment="1">
      <alignment wrapText="1"/>
    </xf>
    <xf numFmtId="0" fontId="8" fillId="0" borderId="8" xfId="0" applyFont="1" applyFill="1" applyBorder="1" applyAlignment="1">
      <alignment wrapText="1"/>
    </xf>
    <xf numFmtId="6" fontId="8" fillId="0" borderId="1" xfId="1" applyNumberFormat="1" applyFont="1" applyFill="1" applyBorder="1" applyAlignment="1">
      <alignment horizontal="left" wrapText="1"/>
    </xf>
    <xf numFmtId="0" fontId="8" fillId="0" borderId="1" xfId="0" applyFont="1" applyBorder="1" applyAlignment="1">
      <alignment horizontal="left" wrapText="1"/>
    </xf>
    <xf numFmtId="0" fontId="11" fillId="0" borderId="1" xfId="0" applyFont="1" applyFill="1" applyBorder="1" applyAlignment="1">
      <alignment wrapText="1"/>
    </xf>
    <xf numFmtId="0" fontId="11" fillId="0" borderId="1" xfId="0" applyFont="1" applyFill="1" applyBorder="1" applyAlignment="1">
      <alignment horizontal="left" wrapText="1"/>
    </xf>
    <xf numFmtId="0" fontId="11" fillId="0" borderId="1" xfId="0" applyFont="1" applyBorder="1" applyAlignment="1">
      <alignment wrapText="1"/>
    </xf>
    <xf numFmtId="42" fontId="8" fillId="0" borderId="1" xfId="1" applyNumberFormat="1" applyFont="1" applyFill="1" applyBorder="1" applyAlignment="1">
      <alignment horizontal="left" wrapText="1"/>
    </xf>
    <xf numFmtId="164" fontId="10" fillId="0" borderId="5" xfId="2" applyNumberFormat="1" applyFont="1" applyBorder="1" applyAlignment="1">
      <alignment horizontal="center" wrapText="1"/>
    </xf>
    <xf numFmtId="0" fontId="10" fillId="4" borderId="5" xfId="0" applyFont="1" applyFill="1" applyBorder="1" applyAlignment="1">
      <alignment horizontal="center" wrapText="1"/>
    </xf>
    <xf numFmtId="0" fontId="10" fillId="2" borderId="1" xfId="0" applyNumberFormat="1" applyFont="1" applyFill="1" applyBorder="1" applyAlignment="1">
      <alignment horizontal="left" wrapText="1"/>
    </xf>
    <xf numFmtId="0" fontId="10" fillId="2" borderId="1" xfId="0" applyNumberFormat="1" applyFont="1" applyFill="1" applyBorder="1" applyAlignment="1">
      <alignment horizontal="center" wrapText="1"/>
    </xf>
    <xf numFmtId="0" fontId="8" fillId="0" borderId="22" xfId="0" applyFont="1" applyBorder="1" applyAlignment="1">
      <alignment horizontal="center" wrapText="1"/>
    </xf>
    <xf numFmtId="44" fontId="8" fillId="2" borderId="1" xfId="1" applyFont="1" applyFill="1" applyBorder="1" applyAlignment="1">
      <alignment horizontal="left" wrapText="1"/>
    </xf>
    <xf numFmtId="0" fontId="11" fillId="0" borderId="1" xfId="0" applyNumberFormat="1" applyFont="1" applyFill="1" applyBorder="1" applyAlignment="1">
      <alignment horizontal="left" wrapText="1"/>
    </xf>
    <xf numFmtId="0" fontId="10" fillId="2" borderId="1" xfId="1" applyNumberFormat="1" applyFont="1" applyFill="1" applyBorder="1" applyAlignment="1">
      <alignment wrapText="1"/>
    </xf>
    <xf numFmtId="0" fontId="10" fillId="0" borderId="8" xfId="0" applyFont="1" applyFill="1" applyBorder="1" applyAlignment="1">
      <alignment wrapText="1"/>
    </xf>
    <xf numFmtId="0" fontId="9" fillId="0" borderId="5" xfId="0" applyFont="1" applyFill="1" applyBorder="1" applyAlignment="1">
      <alignment horizontal="left" wrapText="1"/>
    </xf>
    <xf numFmtId="164" fontId="15" fillId="0" borderId="5" xfId="2" applyNumberFormat="1" applyFont="1" applyFill="1" applyBorder="1" applyAlignment="1">
      <alignment horizontal="center" wrapText="1"/>
    </xf>
    <xf numFmtId="0" fontId="15" fillId="0" borderId="5" xfId="0" applyFont="1" applyFill="1" applyBorder="1" applyAlignment="1">
      <alignment horizontal="left" wrapText="1"/>
    </xf>
    <xf numFmtId="164" fontId="11" fillId="0" borderId="22" xfId="2" applyNumberFormat="1" applyFont="1" applyFill="1" applyBorder="1" applyAlignment="1">
      <alignment horizontal="center" wrapText="1"/>
    </xf>
    <xf numFmtId="0" fontId="11" fillId="0" borderId="22" xfId="0" applyFont="1" applyFill="1" applyBorder="1" applyAlignment="1">
      <alignment horizontal="left" wrapText="1"/>
    </xf>
    <xf numFmtId="0" fontId="8" fillId="0" borderId="24" xfId="0" applyFont="1" applyFill="1" applyBorder="1" applyAlignment="1">
      <alignment wrapText="1"/>
    </xf>
    <xf numFmtId="164" fontId="8" fillId="0" borderId="22" xfId="2" applyNumberFormat="1" applyFont="1" applyBorder="1" applyAlignment="1">
      <alignment horizontal="center" wrapText="1"/>
    </xf>
    <xf numFmtId="0" fontId="8" fillId="2" borderId="3" xfId="0" applyFont="1" applyFill="1" applyBorder="1" applyAlignment="1">
      <alignment horizontal="left" wrapText="1"/>
    </xf>
    <xf numFmtId="164" fontId="11" fillId="2" borderId="1" xfId="2" applyNumberFormat="1" applyFont="1" applyFill="1" applyBorder="1" applyAlignment="1">
      <alignment horizontal="center" wrapText="1"/>
    </xf>
    <xf numFmtId="0" fontId="11" fillId="2" borderId="1" xfId="0" applyFont="1" applyFill="1" applyBorder="1" applyAlignment="1">
      <alignment horizontal="left" wrapText="1"/>
    </xf>
    <xf numFmtId="0" fontId="8" fillId="2" borderId="8" xfId="0" applyFont="1" applyFill="1" applyBorder="1" applyAlignment="1">
      <alignment wrapText="1"/>
    </xf>
    <xf numFmtId="0" fontId="10" fillId="0" borderId="4" xfId="0" applyNumberFormat="1" applyFont="1" applyFill="1" applyBorder="1" applyAlignment="1">
      <alignment horizontal="left" wrapText="1"/>
    </xf>
    <xf numFmtId="0" fontId="15" fillId="0" borderId="5" xfId="0" applyNumberFormat="1" applyFont="1" applyFill="1" applyBorder="1" applyAlignment="1">
      <alignment horizontal="left" wrapText="1"/>
    </xf>
    <xf numFmtId="0" fontId="10" fillId="0" borderId="18" xfId="0" applyFont="1" applyFill="1" applyBorder="1" applyAlignment="1">
      <alignment wrapText="1"/>
    </xf>
    <xf numFmtId="0" fontId="8" fillId="0" borderId="23" xfId="0" applyNumberFormat="1" applyFont="1" applyFill="1" applyBorder="1" applyAlignment="1">
      <alignment horizontal="left" wrapText="1"/>
    </xf>
    <xf numFmtId="0" fontId="11" fillId="0" borderId="22" xfId="0" applyNumberFormat="1" applyFont="1" applyFill="1" applyBorder="1" applyAlignment="1">
      <alignment horizontal="left" wrapText="1"/>
    </xf>
    <xf numFmtId="0" fontId="8" fillId="2" borderId="3" xfId="0" applyNumberFormat="1" applyFont="1" applyFill="1" applyBorder="1" applyAlignment="1">
      <alignment horizontal="left" wrapText="1"/>
    </xf>
    <xf numFmtId="0" fontId="11" fillId="2" borderId="1" xfId="0" applyNumberFormat="1" applyFont="1" applyFill="1" applyBorder="1" applyAlignment="1">
      <alignment horizontal="left" wrapText="1"/>
    </xf>
    <xf numFmtId="0" fontId="8" fillId="0" borderId="23" xfId="0" applyFont="1" applyBorder="1" applyAlignment="1">
      <alignment horizontal="left" wrapText="1"/>
    </xf>
    <xf numFmtId="0" fontId="10" fillId="0" borderId="5" xfId="0" applyFont="1" applyBorder="1" applyAlignment="1">
      <alignment horizontal="left" wrapText="1"/>
    </xf>
    <xf numFmtId="0" fontId="8" fillId="5" borderId="3" xfId="0" applyFont="1" applyFill="1" applyBorder="1" applyAlignment="1">
      <alignment horizontal="left" wrapText="1"/>
    </xf>
    <xf numFmtId="0" fontId="8" fillId="5" borderId="1" xfId="0" applyFont="1" applyFill="1" applyBorder="1" applyAlignment="1">
      <alignment horizontal="left" wrapText="1"/>
    </xf>
    <xf numFmtId="0" fontId="16" fillId="2" borderId="3" xfId="0" applyFont="1" applyFill="1" applyBorder="1" applyAlignment="1">
      <alignment horizontal="left" wrapText="1"/>
    </xf>
    <xf numFmtId="0" fontId="17" fillId="2" borderId="1" xfId="0" applyFont="1" applyFill="1" applyBorder="1" applyAlignment="1">
      <alignment horizontal="left" wrapText="1"/>
    </xf>
    <xf numFmtId="0" fontId="17" fillId="2" borderId="1" xfId="0" applyNumberFormat="1" applyFont="1" applyFill="1" applyBorder="1" applyAlignment="1">
      <alignment horizontal="left" wrapText="1"/>
    </xf>
    <xf numFmtId="164" fontId="18" fillId="2" borderId="1" xfId="2" applyNumberFormat="1" applyFont="1" applyFill="1" applyBorder="1" applyAlignment="1">
      <alignment horizontal="center" wrapText="1"/>
    </xf>
    <xf numFmtId="164" fontId="16" fillId="2" borderId="1" xfId="2" applyNumberFormat="1" applyFont="1" applyFill="1" applyBorder="1" applyAlignment="1">
      <alignment horizontal="center" wrapText="1"/>
    </xf>
    <xf numFmtId="0" fontId="17" fillId="2" borderId="1" xfId="0" applyFont="1" applyFill="1" applyBorder="1" applyAlignment="1">
      <alignment horizontal="center" wrapText="1"/>
    </xf>
    <xf numFmtId="44" fontId="16" fillId="2" borderId="1" xfId="1" applyFont="1" applyFill="1" applyBorder="1" applyAlignment="1">
      <alignment horizontal="center" wrapText="1"/>
    </xf>
    <xf numFmtId="44" fontId="16" fillId="2" borderId="1" xfId="1" applyFont="1" applyFill="1" applyBorder="1" applyAlignment="1">
      <alignment horizontal="left" wrapText="1"/>
    </xf>
    <xf numFmtId="0" fontId="18" fillId="2" borderId="1" xfId="0" applyFont="1" applyFill="1" applyBorder="1" applyAlignment="1">
      <alignment horizontal="left" wrapText="1"/>
    </xf>
    <xf numFmtId="0" fontId="17" fillId="2" borderId="1" xfId="0" applyFont="1" applyFill="1" applyBorder="1" applyAlignment="1">
      <alignment wrapText="1"/>
    </xf>
    <xf numFmtId="0" fontId="17" fillId="2" borderId="8" xfId="0" applyFont="1" applyFill="1" applyBorder="1" applyAlignment="1">
      <alignment wrapText="1"/>
    </xf>
    <xf numFmtId="0" fontId="8" fillId="3" borderId="3" xfId="0" applyFont="1" applyFill="1" applyBorder="1" applyAlignment="1">
      <alignment horizontal="left" wrapText="1"/>
    </xf>
    <xf numFmtId="0" fontId="8" fillId="3" borderId="1" xfId="0" applyFont="1" applyFill="1" applyBorder="1" applyAlignment="1">
      <alignment horizontal="left" wrapText="1"/>
    </xf>
    <xf numFmtId="164" fontId="11" fillId="3" borderId="1" xfId="2" applyNumberFormat="1" applyFont="1" applyFill="1" applyBorder="1" applyAlignment="1">
      <alignment horizontal="center" wrapText="1"/>
    </xf>
    <xf numFmtId="164" fontId="8" fillId="3" borderId="1" xfId="2" applyNumberFormat="1" applyFont="1" applyFill="1" applyBorder="1" applyAlignment="1">
      <alignment horizontal="center" wrapText="1"/>
    </xf>
    <xf numFmtId="0" fontId="8" fillId="3" borderId="1" xfId="0" applyFont="1" applyFill="1" applyBorder="1" applyAlignment="1">
      <alignment horizontal="center" wrapText="1"/>
    </xf>
    <xf numFmtId="44" fontId="8" fillId="3" borderId="1" xfId="1" applyFont="1" applyFill="1" applyBorder="1" applyAlignment="1">
      <alignment horizontal="center" wrapText="1"/>
    </xf>
    <xf numFmtId="44" fontId="8" fillId="3" borderId="1" xfId="1" applyFont="1" applyFill="1" applyBorder="1" applyAlignment="1">
      <alignment horizontal="left" wrapText="1"/>
    </xf>
    <xf numFmtId="0" fontId="11" fillId="3" borderId="1" xfId="0" applyFont="1" applyFill="1" applyBorder="1" applyAlignment="1">
      <alignment horizontal="left" wrapText="1"/>
    </xf>
    <xf numFmtId="0" fontId="8" fillId="3" borderId="1" xfId="0" applyFont="1" applyFill="1" applyBorder="1" applyAlignment="1">
      <alignment wrapText="1"/>
    </xf>
    <xf numFmtId="164" fontId="11" fillId="3" borderId="22" xfId="2" applyNumberFormat="1" applyFont="1" applyFill="1" applyBorder="1" applyAlignment="1">
      <alignment horizontal="center" wrapText="1"/>
    </xf>
    <xf numFmtId="164" fontId="8" fillId="3" borderId="22" xfId="2" applyNumberFormat="1" applyFont="1" applyFill="1" applyBorder="1" applyAlignment="1">
      <alignment horizontal="center" wrapText="1"/>
    </xf>
    <xf numFmtId="0" fontId="8" fillId="3" borderId="22" xfId="0" applyFont="1" applyFill="1" applyBorder="1" applyAlignment="1">
      <alignment horizontal="center" wrapText="1"/>
    </xf>
    <xf numFmtId="44" fontId="8" fillId="3" borderId="22" xfId="1" applyFont="1" applyFill="1" applyBorder="1" applyAlignment="1">
      <alignment horizontal="center" wrapText="1"/>
    </xf>
    <xf numFmtId="44" fontId="8" fillId="3" borderId="22" xfId="1" applyFont="1" applyFill="1" applyBorder="1" applyAlignment="1">
      <alignment horizontal="left" wrapText="1"/>
    </xf>
    <xf numFmtId="0" fontId="11" fillId="3" borderId="22" xfId="0" applyFont="1" applyFill="1" applyBorder="1" applyAlignment="1">
      <alignment horizontal="left" wrapText="1"/>
    </xf>
    <xf numFmtId="0" fontId="7" fillId="5" borderId="1" xfId="0" applyFont="1" applyFill="1" applyBorder="1" applyAlignment="1">
      <alignment horizontal="left" wrapText="1"/>
    </xf>
    <xf numFmtId="0" fontId="8" fillId="3" borderId="1" xfId="0" applyNumberFormat="1" applyFont="1" applyFill="1" applyBorder="1" applyAlignment="1">
      <alignment horizontal="left" wrapText="1"/>
    </xf>
    <xf numFmtId="0" fontId="8" fillId="5" borderId="23" xfId="0" applyFont="1" applyFill="1" applyBorder="1" applyAlignment="1">
      <alignment horizontal="left" wrapText="1"/>
    </xf>
    <xf numFmtId="0" fontId="8" fillId="5" borderId="22" xfId="0" applyFont="1" applyFill="1" applyBorder="1" applyAlignment="1">
      <alignment horizontal="left" wrapText="1"/>
    </xf>
    <xf numFmtId="0" fontId="8" fillId="5" borderId="3" xfId="0" applyNumberFormat="1" applyFont="1" applyFill="1" applyBorder="1" applyAlignment="1">
      <alignment horizontal="left" wrapText="1"/>
    </xf>
    <xf numFmtId="0" fontId="8" fillId="5" borderId="1" xfId="0" applyNumberFormat="1" applyFont="1" applyFill="1" applyBorder="1" applyAlignment="1">
      <alignment horizontal="left" wrapText="1"/>
    </xf>
    <xf numFmtId="0" fontId="8" fillId="3" borderId="3" xfId="0" applyNumberFormat="1" applyFont="1" applyFill="1" applyBorder="1" applyAlignment="1">
      <alignment horizontal="left" wrapText="1"/>
    </xf>
    <xf numFmtId="0" fontId="8" fillId="5" borderId="23" xfId="0" applyNumberFormat="1" applyFont="1" applyFill="1" applyBorder="1" applyAlignment="1">
      <alignment horizontal="left" wrapText="1"/>
    </xf>
    <xf numFmtId="0" fontId="8" fillId="5" borderId="22" xfId="0" applyNumberFormat="1" applyFont="1" applyFill="1" applyBorder="1" applyAlignment="1">
      <alignment horizontal="left" wrapText="1"/>
    </xf>
    <xf numFmtId="0" fontId="8" fillId="3" borderId="1" xfId="0" applyNumberFormat="1" applyFont="1" applyFill="1" applyBorder="1" applyAlignment="1">
      <alignment horizontal="center" wrapText="1"/>
    </xf>
    <xf numFmtId="0" fontId="11" fillId="3" borderId="1" xfId="0" applyNumberFormat="1" applyFont="1" applyFill="1" applyBorder="1" applyAlignment="1">
      <alignment horizontal="left" wrapText="1"/>
    </xf>
    <xf numFmtId="0" fontId="8" fillId="3" borderId="3" xfId="0" applyFont="1" applyFill="1" applyBorder="1" applyAlignment="1">
      <alignment wrapText="1"/>
    </xf>
    <xf numFmtId="0" fontId="9" fillId="0" borderId="21" xfId="0" applyNumberFormat="1" applyFont="1" applyFill="1" applyBorder="1" applyAlignment="1">
      <alignment wrapText="1"/>
    </xf>
    <xf numFmtId="0" fontId="9" fillId="0" borderId="25" xfId="0" applyNumberFormat="1" applyFont="1" applyFill="1" applyBorder="1" applyAlignment="1">
      <alignment wrapText="1"/>
    </xf>
    <xf numFmtId="0" fontId="9" fillId="0" borderId="25" xfId="0" applyNumberFormat="1" applyFont="1" applyFill="1" applyBorder="1" applyAlignment="1">
      <alignment horizontal="left" wrapText="1"/>
    </xf>
    <xf numFmtId="0" fontId="9" fillId="0" borderId="25" xfId="0" applyNumberFormat="1" applyFont="1" applyFill="1" applyBorder="1" applyAlignment="1">
      <alignment horizontal="center" wrapText="1"/>
    </xf>
    <xf numFmtId="164" fontId="9" fillId="0" borderId="25" xfId="2" applyNumberFormat="1" applyFont="1" applyFill="1" applyBorder="1" applyAlignment="1">
      <alignment horizontal="center" wrapText="1"/>
    </xf>
    <xf numFmtId="44" fontId="9" fillId="0" borderId="25" xfId="1" applyNumberFormat="1" applyFont="1" applyFill="1" applyBorder="1" applyAlignment="1">
      <alignment horizontal="left" wrapText="1"/>
    </xf>
    <xf numFmtId="0" fontId="9" fillId="0" borderId="25" xfId="2" applyNumberFormat="1" applyFont="1" applyFill="1" applyBorder="1" applyAlignment="1">
      <alignment horizontal="center" wrapText="1"/>
    </xf>
    <xf numFmtId="0" fontId="9" fillId="0" borderId="20" xfId="0" applyNumberFormat="1" applyFont="1" applyFill="1" applyBorder="1" applyAlignment="1">
      <alignment horizontal="left" wrapText="1"/>
    </xf>
    <xf numFmtId="0" fontId="7" fillId="0" borderId="3" xfId="0" applyNumberFormat="1" applyFont="1" applyFill="1" applyBorder="1" applyAlignment="1">
      <alignment wrapText="1"/>
    </xf>
    <xf numFmtId="0" fontId="7" fillId="0" borderId="1" xfId="0" applyNumberFormat="1" applyFont="1" applyFill="1" applyBorder="1" applyAlignment="1">
      <alignment horizontal="left" wrapText="1"/>
    </xf>
    <xf numFmtId="0" fontId="7" fillId="0" borderId="1" xfId="0" applyNumberFormat="1" applyFont="1" applyFill="1" applyBorder="1" applyAlignment="1">
      <alignment horizontal="center" wrapText="1"/>
    </xf>
    <xf numFmtId="164" fontId="7" fillId="0" borderId="1" xfId="2" applyNumberFormat="1" applyFont="1" applyFill="1" applyBorder="1" applyAlignment="1">
      <alignment horizontal="center" wrapText="1"/>
    </xf>
    <xf numFmtId="0" fontId="7" fillId="0" borderId="1" xfId="1" applyNumberFormat="1" applyFont="1" applyFill="1" applyBorder="1" applyAlignment="1">
      <alignment horizontal="center" wrapText="1"/>
    </xf>
    <xf numFmtId="44" fontId="7" fillId="0" borderId="1" xfId="1" applyNumberFormat="1" applyFont="1" applyFill="1" applyBorder="1" applyAlignment="1">
      <alignment horizontal="left" wrapText="1"/>
    </xf>
    <xf numFmtId="0" fontId="7" fillId="0" borderId="1" xfId="2" applyNumberFormat="1" applyFont="1" applyFill="1" applyBorder="1" applyAlignment="1">
      <alignment horizontal="center" wrapText="1"/>
    </xf>
    <xf numFmtId="0" fontId="7" fillId="0" borderId="8" xfId="0" applyNumberFormat="1" applyFont="1" applyFill="1" applyBorder="1" applyAlignment="1">
      <alignment horizontal="left" wrapText="1"/>
    </xf>
    <xf numFmtId="0" fontId="7" fillId="0" borderId="23" xfId="0" applyNumberFormat="1" applyFont="1" applyFill="1" applyBorder="1" applyAlignment="1">
      <alignment wrapText="1"/>
    </xf>
    <xf numFmtId="0" fontId="7" fillId="0" borderId="22" xfId="0" applyNumberFormat="1" applyFont="1" applyFill="1" applyBorder="1" applyAlignment="1">
      <alignment horizontal="left" wrapText="1"/>
    </xf>
    <xf numFmtId="0" fontId="7" fillId="0" borderId="22" xfId="0" applyNumberFormat="1" applyFont="1" applyFill="1" applyBorder="1" applyAlignment="1">
      <alignment horizontal="center" wrapText="1"/>
    </xf>
    <xf numFmtId="164" fontId="7" fillId="0" borderId="22" xfId="2" applyNumberFormat="1" applyFont="1" applyFill="1" applyBorder="1" applyAlignment="1">
      <alignment horizontal="center" wrapText="1"/>
    </xf>
    <xf numFmtId="44" fontId="7" fillId="0" borderId="22" xfId="1" applyNumberFormat="1" applyFont="1" applyFill="1" applyBorder="1" applyAlignment="1">
      <alignment horizontal="left" wrapText="1"/>
    </xf>
    <xf numFmtId="0" fontId="7" fillId="0" borderId="22" xfId="2" applyNumberFormat="1" applyFont="1" applyFill="1" applyBorder="1" applyAlignment="1">
      <alignment horizontal="center" wrapText="1"/>
    </xf>
    <xf numFmtId="0" fontId="7" fillId="0" borderId="24" xfId="0" applyNumberFormat="1" applyFont="1" applyFill="1" applyBorder="1" applyAlignment="1">
      <alignment horizontal="left" wrapText="1"/>
    </xf>
    <xf numFmtId="0" fontId="7" fillId="0" borderId="1" xfId="0" applyNumberFormat="1" applyFont="1" applyFill="1" applyBorder="1" applyAlignment="1">
      <alignment wrapText="1"/>
    </xf>
    <xf numFmtId="0" fontId="7" fillId="0" borderId="22" xfId="0" applyNumberFormat="1" applyFont="1" applyFill="1" applyBorder="1" applyAlignment="1">
      <alignment wrapText="1"/>
    </xf>
    <xf numFmtId="0" fontId="8" fillId="0" borderId="5" xfId="0" applyFont="1" applyFill="1" applyBorder="1" applyAlignment="1">
      <alignment wrapText="1"/>
    </xf>
    <xf numFmtId="0" fontId="8" fillId="0" borderId="18" xfId="0" applyFont="1" applyFill="1" applyBorder="1" applyAlignment="1">
      <alignment wrapText="1"/>
    </xf>
    <xf numFmtId="164" fontId="8" fillId="0" borderId="7" xfId="2" applyNumberFormat="1" applyFont="1" applyFill="1" applyBorder="1" applyAlignment="1">
      <alignment horizontal="center" vertical="center"/>
    </xf>
    <xf numFmtId="164" fontId="8" fillId="0" borderId="1" xfId="2" applyNumberFormat="1" applyFont="1" applyFill="1" applyBorder="1" applyAlignment="1">
      <alignment horizontal="center" vertical="center"/>
    </xf>
    <xf numFmtId="164" fontId="8" fillId="0" borderId="2" xfId="2" applyNumberFormat="1" applyFont="1" applyFill="1" applyBorder="1" applyAlignment="1">
      <alignment horizontal="center" vertical="center"/>
    </xf>
    <xf numFmtId="44" fontId="7" fillId="0" borderId="43" xfId="1" applyFont="1" applyFill="1" applyBorder="1" applyAlignment="1">
      <alignment horizontal="center" vertical="center"/>
    </xf>
    <xf numFmtId="164" fontId="8" fillId="5" borderId="1" xfId="2" applyNumberFormat="1" applyFont="1" applyFill="1" applyBorder="1" applyAlignment="1">
      <alignment horizontal="center" wrapText="1"/>
    </xf>
    <xf numFmtId="0" fontId="8" fillId="5" borderId="1" xfId="0" applyFont="1" applyFill="1" applyBorder="1" applyAlignment="1">
      <alignment horizontal="center" wrapText="1"/>
    </xf>
    <xf numFmtId="44" fontId="8" fillId="5" borderId="1" xfId="1" applyFont="1" applyFill="1" applyBorder="1" applyAlignment="1">
      <alignment horizontal="left" wrapText="1"/>
    </xf>
    <xf numFmtId="44" fontId="8" fillId="5" borderId="1" xfId="1" applyFont="1" applyFill="1" applyBorder="1" applyAlignment="1">
      <alignment horizontal="center" wrapText="1"/>
    </xf>
    <xf numFmtId="164" fontId="11" fillId="5" borderId="1" xfId="2" applyNumberFormat="1" applyFont="1" applyFill="1" applyBorder="1" applyAlignment="1">
      <alignment horizontal="center" wrapText="1"/>
    </xf>
    <xf numFmtId="0" fontId="7" fillId="5" borderId="1" xfId="0" applyFont="1" applyFill="1" applyBorder="1" applyAlignment="1">
      <alignment horizontal="center" wrapText="1"/>
    </xf>
    <xf numFmtId="0" fontId="11" fillId="5" borderId="1" xfId="0" applyFont="1" applyFill="1" applyBorder="1" applyAlignment="1">
      <alignment horizontal="left" wrapText="1"/>
    </xf>
    <xf numFmtId="0" fontId="8" fillId="5" borderId="1" xfId="0" applyNumberFormat="1" applyFont="1" applyFill="1" applyBorder="1" applyAlignment="1">
      <alignment horizontal="center" wrapText="1"/>
    </xf>
    <xf numFmtId="0" fontId="11" fillId="5" borderId="1" xfId="0" applyNumberFormat="1" applyFont="1" applyFill="1" applyBorder="1" applyAlignment="1">
      <alignment horizontal="left" wrapText="1"/>
    </xf>
    <xf numFmtId="164" fontId="11" fillId="5" borderId="22" xfId="2" applyNumberFormat="1" applyFont="1" applyFill="1" applyBorder="1" applyAlignment="1">
      <alignment horizontal="center" wrapText="1"/>
    </xf>
    <xf numFmtId="164" fontId="8" fillId="5" borderId="22" xfId="2" applyNumberFormat="1" applyFont="1" applyFill="1" applyBorder="1" applyAlignment="1">
      <alignment horizontal="center" wrapText="1"/>
    </xf>
    <xf numFmtId="0" fontId="8" fillId="5" borderId="22" xfId="0" applyNumberFormat="1" applyFont="1" applyFill="1" applyBorder="1" applyAlignment="1">
      <alignment horizontal="center" wrapText="1"/>
    </xf>
    <xf numFmtId="44" fontId="8" fillId="5" borderId="22" xfId="1" applyFont="1" applyFill="1" applyBorder="1" applyAlignment="1">
      <alignment horizontal="center" wrapText="1"/>
    </xf>
    <xf numFmtId="44" fontId="8" fillId="5" borderId="22" xfId="1" applyFont="1" applyFill="1" applyBorder="1" applyAlignment="1">
      <alignment horizontal="left" wrapText="1"/>
    </xf>
    <xf numFmtId="0" fontId="11" fillId="5" borderId="22" xfId="0" applyNumberFormat="1" applyFont="1" applyFill="1" applyBorder="1" applyAlignment="1">
      <alignment horizontal="left" wrapText="1"/>
    </xf>
    <xf numFmtId="0" fontId="8" fillId="3" borderId="1" xfId="1" applyNumberFormat="1" applyFont="1" applyFill="1" applyBorder="1" applyAlignment="1">
      <alignment horizontal="center" wrapText="1"/>
    </xf>
    <xf numFmtId="44" fontId="7" fillId="0" borderId="44" xfId="1" applyFont="1" applyFill="1" applyBorder="1" applyAlignment="1">
      <alignment horizontal="center" vertical="center"/>
    </xf>
    <xf numFmtId="0" fontId="19" fillId="0" borderId="1" xfId="0" applyFont="1" applyFill="1" applyBorder="1" applyAlignment="1">
      <alignment wrapText="1"/>
    </xf>
    <xf numFmtId="0" fontId="19" fillId="0" borderId="8" xfId="0" applyFont="1" applyFill="1" applyBorder="1" applyAlignment="1">
      <alignment wrapText="1"/>
    </xf>
    <xf numFmtId="0" fontId="19" fillId="5" borderId="3" xfId="0" applyNumberFormat="1" applyFont="1" applyFill="1" applyBorder="1" applyAlignment="1">
      <alignment horizontal="left" wrapText="1"/>
    </xf>
    <xf numFmtId="0" fontId="19" fillId="5" borderId="1" xfId="0" applyFont="1" applyFill="1" applyBorder="1" applyAlignment="1">
      <alignment horizontal="left" wrapText="1"/>
    </xf>
    <xf numFmtId="164" fontId="20" fillId="5" borderId="1" xfId="2" applyNumberFormat="1" applyFont="1" applyFill="1" applyBorder="1" applyAlignment="1">
      <alignment horizontal="center" wrapText="1"/>
    </xf>
    <xf numFmtId="164" fontId="19" fillId="5" borderId="1" xfId="2" applyNumberFormat="1" applyFont="1" applyFill="1" applyBorder="1" applyAlignment="1">
      <alignment horizontal="center" wrapText="1"/>
    </xf>
    <xf numFmtId="0" fontId="19" fillId="5" borderId="1" xfId="0" applyFont="1" applyFill="1" applyBorder="1" applyAlignment="1">
      <alignment horizontal="center" wrapText="1"/>
    </xf>
    <xf numFmtId="44" fontId="19" fillId="5" borderId="1" xfId="1" applyFont="1" applyFill="1" applyBorder="1" applyAlignment="1">
      <alignment horizontal="center" wrapText="1"/>
    </xf>
    <xf numFmtId="44" fontId="19" fillId="5" borderId="1" xfId="1" applyFont="1" applyFill="1" applyBorder="1" applyAlignment="1">
      <alignment horizontal="left" wrapText="1"/>
    </xf>
    <xf numFmtId="44" fontId="8" fillId="0" borderId="17" xfId="1" applyNumberFormat="1" applyFont="1" applyBorder="1" applyAlignment="1">
      <alignment horizontal="left" wrapText="1"/>
    </xf>
  </cellXfs>
  <cellStyles count="3">
    <cellStyle name="Comma" xfId="2" builtinId="3"/>
    <cellStyle name="Currency" xfId="1" builtinId="4"/>
    <cellStyle name="Normal" xfId="0" builtinId="0"/>
  </cellStyles>
  <dxfs count="67">
    <dxf>
      <font>
        <strike val="0"/>
        <outline val="0"/>
        <shadow val="0"/>
        <u val="none"/>
        <vertAlign val="baseline"/>
        <sz val="11"/>
        <name val="Calibri"/>
        <scheme val="none"/>
      </font>
      <fill>
        <patternFill patternType="none">
          <fgColor indexed="64"/>
          <bgColor auto="1"/>
        </patternFill>
      </fill>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name val="Calibri"/>
        <scheme val="none"/>
      </font>
      <fill>
        <patternFill patternType="none">
          <fgColor indexed="64"/>
          <bgColor auto="1"/>
        </patternFill>
      </fill>
      <alignment horizontal="general" vertical="bottom"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left" vertical="bottom" textRotation="0" wrapText="1" indent="0" justifyLastLine="0" shrinkToFit="0" readingOrder="0"/>
      <border diagonalUp="0" diagonalDown="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scheme val="none"/>
      </font>
      <fill>
        <patternFill patternType="none">
          <fgColor indexed="64"/>
          <bgColor indexed="65"/>
        </patternFill>
      </fill>
      <alignment horizontal="center" vertical="bottom" textRotation="0" wrapText="1" indent="0" justifyLastLine="0" shrinkToFit="0" readingOrder="0"/>
      <border diagonalUp="0" diagonalDown="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scheme val="none"/>
      </font>
      <fill>
        <patternFill patternType="none">
          <fgColor indexed="64"/>
          <bgColor indexed="65"/>
        </patternFill>
      </fill>
      <alignment horizontal="left" vertical="bottom" textRotation="0" wrapText="1" indent="0" justifyLastLine="0" shrinkToFit="0" readingOrder="0"/>
      <border diagonalUp="0" diagonalDown="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scheme val="none"/>
      </font>
      <fill>
        <patternFill patternType="none">
          <fgColor indexed="64"/>
          <bgColor indexed="65"/>
        </patternFill>
      </fill>
      <alignment horizontal="left" vertical="bottom" textRotation="0" wrapText="1" indent="0" justifyLastLine="0" shrinkToFit="0" readingOrder="0"/>
      <border diagonalUp="0" diagonalDown="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scheme val="none"/>
      </font>
      <fill>
        <patternFill patternType="none">
          <fgColor indexed="64"/>
          <bgColor indexed="65"/>
        </patternFill>
      </fill>
      <alignment horizontal="left" vertical="bottom" textRotation="0" wrapText="1" indent="0" justifyLastLine="0" shrinkToFit="0" readingOrder="0"/>
      <border diagonalUp="0" diagonalDown="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scheme val="none"/>
      </font>
      <fill>
        <patternFill patternType="none">
          <fgColor indexed="64"/>
          <bgColor indexed="65"/>
        </patternFill>
      </fill>
      <alignment horizontal="center" vertical="bottom" textRotation="0" wrapText="1" indent="0" justifyLastLine="0" shrinkToFit="0" readingOrder="0"/>
      <border diagonalUp="0" diagonalDown="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scheme val="none"/>
      </font>
      <fill>
        <patternFill patternType="none">
          <fgColor indexed="64"/>
          <bgColor indexed="65"/>
        </patternFill>
      </fill>
      <alignment horizontal="center" vertical="bottom" textRotation="0" wrapText="1" indent="0" justifyLastLine="0" shrinkToFit="0" readingOrder="0"/>
      <border diagonalUp="0" diagonalDown="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scheme val="none"/>
      </font>
      <fill>
        <patternFill patternType="none">
          <fgColor indexed="64"/>
          <bgColor indexed="65"/>
        </patternFill>
      </fill>
      <alignment horizontal="center" vertical="bottom" textRotation="0" wrapText="1" indent="0" justifyLastLine="0" shrinkToFit="0" readingOrder="0"/>
      <border diagonalUp="0" diagonalDown="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scheme val="none"/>
      </font>
      <fill>
        <patternFill patternType="none">
          <fgColor indexed="64"/>
          <bgColor indexed="65"/>
        </patternFill>
      </fill>
      <alignment horizontal="center" vertical="bottom" textRotation="0" wrapText="1" indent="0" justifyLastLine="0" shrinkToFit="0" readingOrder="0"/>
      <border diagonalUp="0" diagonalDown="0">
        <left style="thin">
          <color auto="1"/>
        </left>
        <right style="thin">
          <color auto="1"/>
        </right>
        <top style="thin">
          <color auto="1"/>
        </top>
        <bottom style="thin">
          <color auto="1"/>
        </bottom>
      </border>
    </dxf>
    <dxf>
      <font>
        <strike val="0"/>
        <outline val="0"/>
        <shadow val="0"/>
        <u val="none"/>
        <vertAlign val="baseline"/>
        <sz val="11"/>
        <name val="Calibri"/>
        <scheme val="none"/>
      </font>
      <alignment horizontal="center" vertical="bottom" textRotation="0" wrapText="1" indent="0" justifyLastLine="0" shrinkToFit="0" readingOrder="0"/>
      <border diagonalUp="0" diagonalDown="0">
        <left style="thin">
          <color auto="1"/>
        </left>
        <right style="thin">
          <color auto="1"/>
        </right>
        <top style="thin">
          <color auto="1"/>
        </top>
        <bottom style="thin">
          <color auto="1"/>
        </bottom>
      </border>
    </dxf>
    <dxf>
      <font>
        <strike val="0"/>
        <outline val="0"/>
        <shadow val="0"/>
        <u val="none"/>
        <vertAlign val="baseline"/>
        <sz val="11"/>
        <name val="Calibri"/>
        <scheme val="none"/>
      </font>
      <alignment horizontal="center" vertical="bottom" textRotation="0" wrapText="1" indent="0" justifyLastLine="0" shrinkToFit="0" readingOrder="0"/>
      <border diagonalUp="0" diagonalDown="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scheme val="none"/>
      </font>
      <numFmt numFmtId="164" formatCode="_(* #,##0_);_(* \(#,##0\);_(* &quot;-&quot;??_);_(@_)"/>
      <fill>
        <patternFill patternType="none">
          <fgColor indexed="64"/>
          <bgColor indexed="65"/>
        </patternFill>
      </fill>
      <alignment horizontal="center" vertical="bottom" textRotation="0" wrapText="1" indent="0" justifyLastLine="0" shrinkToFit="0" readingOrder="0"/>
      <border diagonalUp="0" diagonalDown="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Calibri"/>
        <scheme val="none"/>
      </font>
      <numFmt numFmtId="164" formatCode="_(* #,##0_);_(* \(#,##0\);_(* &quot;-&quot;??_);_(@_)"/>
      <alignment horizontal="center" vertical="bottom" textRotation="0" wrapText="1" indent="0" justifyLastLine="0" shrinkToFit="0" readingOrder="0"/>
      <border diagonalUp="0" diagonalDown="0">
        <left style="thin">
          <color auto="1"/>
        </left>
        <right style="thin">
          <color auto="1"/>
        </right>
        <top style="thin">
          <color auto="1"/>
        </top>
        <bottom style="thin">
          <color auto="1"/>
        </bottom>
      </border>
    </dxf>
    <dxf>
      <font>
        <b val="0"/>
        <i val="0"/>
        <strike val="0"/>
        <condense val="0"/>
        <extend val="0"/>
        <outline val="0"/>
        <shadow val="0"/>
        <u val="none"/>
        <vertAlign val="baseline"/>
        <sz val="11"/>
        <color auto="1"/>
        <name val="Calibri"/>
        <scheme val="none"/>
      </font>
      <numFmt numFmtId="164" formatCode="_(* #,##0_);_(* \(#,##0\);_(* &quot;-&quot;??_);_(@_)"/>
      <fill>
        <patternFill patternType="none">
          <fgColor indexed="64"/>
          <bgColor indexed="65"/>
        </patternFill>
      </fill>
      <alignment horizontal="center" vertical="bottom" textRotation="0" wrapText="1" indent="0" justifyLastLine="0" shrinkToFit="0" readingOrder="0"/>
      <border diagonalUp="0" diagonalDown="0">
        <left style="thin">
          <color auto="1"/>
        </left>
        <right style="thin">
          <color auto="1"/>
        </right>
        <top style="thin">
          <color auto="1"/>
        </top>
        <bottom style="thin">
          <color auto="1"/>
        </bottom>
      </border>
    </dxf>
    <dxf>
      <font>
        <strike val="0"/>
        <outline val="0"/>
        <shadow val="0"/>
        <u val="none"/>
        <vertAlign val="baseline"/>
        <sz val="11"/>
        <name val="Calibri"/>
        <scheme val="none"/>
      </font>
      <fill>
        <patternFill patternType="none">
          <fgColor indexed="64"/>
          <bgColor indexed="65"/>
        </patternFill>
      </fill>
      <alignment horizontal="left" vertical="bottom" textRotation="0" wrapText="1" indent="0" justifyLastLine="0" shrinkToFit="0" readingOrder="0"/>
      <border diagonalUp="0" diagonalDown="0">
        <left style="thin">
          <color auto="1"/>
        </left>
        <right style="thin">
          <color auto="1"/>
        </right>
        <top style="thin">
          <color auto="1"/>
        </top>
        <bottom style="thin">
          <color auto="1"/>
        </bottom>
      </border>
    </dxf>
    <dxf>
      <font>
        <strike val="0"/>
        <outline val="0"/>
        <shadow val="0"/>
        <u val="none"/>
        <vertAlign val="baseline"/>
        <sz val="11"/>
        <name val="Calibri"/>
        <scheme val="none"/>
      </font>
      <alignment horizontal="left"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none"/>
      </font>
      <fill>
        <patternFill patternType="none">
          <fgColor indexed="64"/>
          <bgColor indexed="65"/>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border>
    </dxf>
    <dxf>
      <border outline="0">
        <top style="thin">
          <color indexed="64"/>
        </top>
      </border>
    </dxf>
    <dxf>
      <border outline="0">
        <bottom style="thin">
          <color indexed="64"/>
        </bottom>
      </border>
    </dxf>
    <dxf>
      <border outline="0">
        <left style="thin">
          <color auto="1"/>
        </left>
        <right style="thin">
          <color auto="1"/>
        </right>
        <top style="thin">
          <color indexed="64"/>
        </top>
        <bottom style="double">
          <color indexed="64"/>
        </bottom>
      </border>
    </dxf>
    <dxf>
      <font>
        <strike val="0"/>
        <outline val="0"/>
        <shadow val="0"/>
        <u val="none"/>
        <vertAlign val="baseline"/>
        <sz val="11"/>
        <name val="Calibri"/>
        <scheme val="none"/>
      </font>
      <numFmt numFmtId="0" formatCode="General"/>
      <alignment vertical="bottom" textRotation="0" wrapText="1" indent="0" justifyLastLine="0" shrinkToFit="0" readingOrder="0"/>
    </dxf>
    <dxf>
      <font>
        <b/>
        <i val="0"/>
        <strike val="0"/>
        <condense val="0"/>
        <extend val="0"/>
        <outline val="0"/>
        <shadow val="0"/>
        <u val="none"/>
        <vertAlign val="baseline"/>
        <sz val="11"/>
        <color theme="1"/>
        <name val="Calibri"/>
        <scheme val="none"/>
      </font>
      <numFmt numFmtId="0" formatCode="General"/>
      <fill>
        <patternFill patternType="none">
          <fgColor indexed="64"/>
          <bgColor indexed="65"/>
        </patternFill>
      </fill>
      <alignment horizontal="center" vertical="bottom" textRotation="0" wrapText="1"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center" vertical="bottom" textRotation="0" wrapText="1"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center" vertical="bottom"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left"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left"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numFmt numFmtId="34" formatCode="_(&quot;$&quot;* #,##0.00_);_(&quot;$&quot;* \(#,##0.00\);_(&quot;$&quot;* &quot;-&quot;??_);_(@_)"/>
      <fill>
        <patternFill patternType="none">
          <fgColor indexed="64"/>
          <bgColor indexed="65"/>
        </patternFill>
      </fill>
      <alignment horizontal="left"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scheme val="minor"/>
      </font>
      <numFmt numFmtId="34" formatCode="_(&quot;$&quot;* #,##0.00_);_(&quot;$&quot;* \(#,##0.00\);_(&quot;$&quot;* &quot;-&quot;??_);_(@_)"/>
      <fill>
        <patternFill patternType="none">
          <fgColor indexed="64"/>
          <bgColor indexed="65"/>
        </patternFill>
      </fill>
      <alignment horizontal="left"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numFmt numFmtId="34" formatCode="_(&quot;$&quot;* #,##0.00_);_(&quot;$&quot;* \(#,##0.00\);_(&quot;$&quot;* &quot;-&quot;??_);_(@_)"/>
      <fill>
        <patternFill patternType="none">
          <fgColor indexed="64"/>
          <bgColor indexed="65"/>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bottom"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name val="Calibri"/>
        <scheme val="minor"/>
      </font>
      <numFmt numFmtId="34" formatCode="_(&quot;$&quot;* #,##0.00_);_(&quot;$&quot;* \(#,##0.00\);_(&quot;$&quot;* &quot;-&quot;??_);_(@_)"/>
      <fill>
        <patternFill patternType="none">
          <fgColor indexed="64"/>
          <bgColor indexed="65"/>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bottom"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numFmt numFmtId="164" formatCode="_(* #,##0_);_(* \(#,##0\);_(* &quot;-&quot;??_);_(@_)"/>
      <fill>
        <patternFill patternType="none">
          <fgColor indexed="64"/>
          <bgColor indexed="65"/>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scheme val="minor"/>
      </font>
      <numFmt numFmtId="164" formatCode="_(* #,##0_);_(* \(#,##0\);_(* &quot;-&quot;??_);_(@_)"/>
      <fill>
        <patternFill patternType="none">
          <fgColor indexed="64"/>
          <bgColor indexed="65"/>
        </patternFill>
      </fill>
      <alignment horizontal="center"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general"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general" vertical="bottom" textRotation="0" wrapText="1"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general" vertical="bottom"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bottom" textRotation="0" wrapText="1" indent="0" justifyLastLine="0" shrinkToFit="0" readingOrder="0"/>
    </dxf>
    <dxf>
      <border>
        <bottom style="medium">
          <color indexed="64"/>
        </bottom>
      </border>
    </dxf>
    <dxf>
      <font>
        <b/>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bottom"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8" Type="http://schemas.openxmlformats.org/officeDocument/2006/relationships/customXml" Target="../ink/ink7.xml"/><Relationship Id="rId18" Type="http://schemas.openxmlformats.org/officeDocument/2006/relationships/image" Target="NULL"/><Relationship Id="rId26" Type="http://schemas.openxmlformats.org/officeDocument/2006/relationships/customXml" Target="../ink/ink14.xml"/><Relationship Id="rId3" Type="http://schemas.openxmlformats.org/officeDocument/2006/relationships/customXml" Target="../ink/ink2.xml"/><Relationship Id="rId21" Type="http://schemas.openxmlformats.org/officeDocument/2006/relationships/customXml" Target="../ink/ink11.xml"/><Relationship Id="rId34" Type="http://schemas.openxmlformats.org/officeDocument/2006/relationships/image" Target="NULL"/><Relationship Id="rId7" Type="http://schemas.openxmlformats.org/officeDocument/2006/relationships/customXml" Target="../ink/ink6.xml"/><Relationship Id="rId25" Type="http://schemas.openxmlformats.org/officeDocument/2006/relationships/customXml" Target="../ink/ink13.xml"/><Relationship Id="rId2" Type="http://schemas.openxmlformats.org/officeDocument/2006/relationships/image" Target="NULL"/><Relationship Id="rId20" Type="http://schemas.openxmlformats.org/officeDocument/2006/relationships/customXml" Target="../ink/ink10.xml"/><Relationship Id="rId29" Type="http://schemas.openxmlformats.org/officeDocument/2006/relationships/customXml" Target="../ink/ink15.xml"/><Relationship Id="rId1" Type="http://schemas.openxmlformats.org/officeDocument/2006/relationships/customXml" Target="../ink/ink1.xml"/><Relationship Id="rId6" Type="http://schemas.openxmlformats.org/officeDocument/2006/relationships/customXml" Target="../ink/ink5.xml"/><Relationship Id="rId24" Type="http://schemas.openxmlformats.org/officeDocument/2006/relationships/customXml" Target="../ink/ink12.xml"/><Relationship Id="rId32" Type="http://schemas.openxmlformats.org/officeDocument/2006/relationships/customXml" Target="../ink/ink18.xml"/><Relationship Id="rId5" Type="http://schemas.openxmlformats.org/officeDocument/2006/relationships/customXml" Target="../ink/ink4.xml"/><Relationship Id="rId23" Type="http://schemas.openxmlformats.org/officeDocument/2006/relationships/image" Target="NULL"/><Relationship Id="rId28" Type="http://schemas.openxmlformats.org/officeDocument/2006/relationships/image" Target="NULL"/><Relationship Id="rId19" Type="http://schemas.openxmlformats.org/officeDocument/2006/relationships/customXml" Target="../ink/ink9.xml"/><Relationship Id="rId31" Type="http://schemas.openxmlformats.org/officeDocument/2006/relationships/customXml" Target="../ink/ink17.xml"/><Relationship Id="rId4" Type="http://schemas.openxmlformats.org/officeDocument/2006/relationships/customXml" Target="../ink/ink3.xml"/><Relationship Id="rId9" Type="http://schemas.openxmlformats.org/officeDocument/2006/relationships/customXml" Target="../ink/ink8.xml"/><Relationship Id="rId30" Type="http://schemas.openxmlformats.org/officeDocument/2006/relationships/customXml" Target="../ink/ink16.xml"/></Relationships>
</file>

<file path=xl/drawings/drawing1.xml><?xml version="1.0" encoding="utf-8"?>
<xdr:wsDr xmlns:xdr="http://schemas.openxmlformats.org/drawingml/2006/spreadsheetDrawing" xmlns:a="http://schemas.openxmlformats.org/drawingml/2006/main">
  <xdr:twoCellAnchor>
    <xdr:from>
      <xdr:col>15</xdr:col>
      <xdr:colOff>2084916</xdr:colOff>
      <xdr:row>44</xdr:row>
      <xdr:rowOff>10583</xdr:rowOff>
    </xdr:from>
    <xdr:to>
      <xdr:col>16</xdr:col>
      <xdr:colOff>1714500</xdr:colOff>
      <xdr:row>44</xdr:row>
      <xdr:rowOff>10583</xdr:rowOff>
    </xdr:to>
    <xdr:cxnSp macro="">
      <xdr:nvCxnSpPr>
        <xdr:cNvPr id="2" name="Straight Connector 1">
          <a:extLst>
            <a:ext uri="{FF2B5EF4-FFF2-40B4-BE49-F238E27FC236}">
              <a16:creationId xmlns:a16="http://schemas.microsoft.com/office/drawing/2014/main" id="{1318A2BA-40A4-40F9-8886-01FCAAE4A407}"/>
            </a:ext>
          </a:extLst>
        </xdr:cNvPr>
        <xdr:cNvCxnSpPr/>
      </xdr:nvCxnSpPr>
      <xdr:spPr>
        <a:xfrm>
          <a:off x="17658291" y="5268383"/>
          <a:ext cx="1715559"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16</xdr:col>
      <xdr:colOff>380876</xdr:colOff>
      <xdr:row>44</xdr:row>
      <xdr:rowOff>0</xdr:rowOff>
    </xdr:from>
    <xdr:to>
      <xdr:col>16</xdr:col>
      <xdr:colOff>381236</xdr:colOff>
      <xdr:row>44</xdr:row>
      <xdr:rowOff>360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3" name="Ink 2">
              <a:extLst>
                <a:ext uri="{FF2B5EF4-FFF2-40B4-BE49-F238E27FC236}">
                  <a16:creationId xmlns:a16="http://schemas.microsoft.com/office/drawing/2014/main" id="{58BE24E0-2CD0-4F5A-B79C-6643E54E1390}"/>
                </a:ext>
              </a:extLst>
            </xdr14:cNvPr>
            <xdr14:cNvContentPartPr/>
          </xdr14:nvContentPartPr>
          <xdr14:nvPr macro=""/>
          <xdr14:xfrm>
            <a:off x="18721793" y="6264783"/>
            <a:ext cx="360" cy="360"/>
          </xdr14:xfrm>
        </xdr:contentPart>
      </mc:Choice>
      <mc:Fallback xmlns="">
        <xdr:pic>
          <xdr:nvPicPr>
            <xdr:cNvPr id="5" name="Ink 4">
              <a:extLst>
                <a:ext uri="{FF2B5EF4-FFF2-40B4-BE49-F238E27FC236}">
                  <a16:creationId xmlns:a16="http://schemas.microsoft.com/office/drawing/2014/main" id="{0D069FDA-3DE3-4264-8184-3012898A55EE}"/>
                </a:ext>
              </a:extLst>
            </xdr:cNvPr>
            <xdr:cNvPicPr/>
          </xdr:nvPicPr>
          <xdr:blipFill>
            <a:blip xmlns:r="http://schemas.openxmlformats.org/officeDocument/2006/relationships" r:embed="rId2"/>
            <a:stretch>
              <a:fillRect/>
            </a:stretch>
          </xdr:blipFill>
          <xdr:spPr>
            <a:xfrm>
              <a:off x="18712793" y="6256143"/>
              <a:ext cx="18000" cy="18000"/>
            </a:xfrm>
            <a:prstGeom prst="rect">
              <a:avLst/>
            </a:prstGeom>
          </xdr:spPr>
        </xdr:pic>
      </mc:Fallback>
    </mc:AlternateContent>
    <xdr:clientData/>
  </xdr:twoCellAnchor>
  <xdr:twoCellAnchor editAs="oneCell">
    <xdr:from>
      <xdr:col>16</xdr:col>
      <xdr:colOff>264236</xdr:colOff>
      <xdr:row>44</xdr:row>
      <xdr:rowOff>0</xdr:rowOff>
    </xdr:from>
    <xdr:to>
      <xdr:col>16</xdr:col>
      <xdr:colOff>264596</xdr:colOff>
      <xdr:row>44</xdr:row>
      <xdr:rowOff>360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4" name="Ink 3">
              <a:extLst>
                <a:ext uri="{FF2B5EF4-FFF2-40B4-BE49-F238E27FC236}">
                  <a16:creationId xmlns:a16="http://schemas.microsoft.com/office/drawing/2014/main" id="{B36510F0-892B-4D93-85C5-E02CFCE8188A}"/>
                </a:ext>
              </a:extLst>
            </xdr14:cNvPr>
            <xdr14:cNvContentPartPr/>
          </xdr14:nvContentPartPr>
          <xdr14:nvPr macro=""/>
          <xdr14:xfrm>
            <a:off x="18605153" y="6370623"/>
            <a:ext cx="360" cy="360"/>
          </xdr14:xfrm>
        </xdr:contentPart>
      </mc:Choice>
      <mc:Fallback xmlns="">
        <xdr:pic>
          <xdr:nvPicPr>
            <xdr:cNvPr id="6" name="Ink 5">
              <a:extLst>
                <a:ext uri="{FF2B5EF4-FFF2-40B4-BE49-F238E27FC236}">
                  <a16:creationId xmlns:a16="http://schemas.microsoft.com/office/drawing/2014/main" id="{45E2932E-E854-4CE3-8D7E-BC48CD9BC6CE}"/>
                </a:ext>
              </a:extLst>
            </xdr:cNvPr>
            <xdr:cNvPicPr/>
          </xdr:nvPicPr>
          <xdr:blipFill>
            <a:blip xmlns:r="http://schemas.openxmlformats.org/officeDocument/2006/relationships" r:embed="rId2"/>
            <a:stretch>
              <a:fillRect/>
            </a:stretch>
          </xdr:blipFill>
          <xdr:spPr>
            <a:xfrm>
              <a:off x="18596513" y="6361623"/>
              <a:ext cx="18000" cy="18000"/>
            </a:xfrm>
            <a:prstGeom prst="rect">
              <a:avLst/>
            </a:prstGeom>
          </xdr:spPr>
        </xdr:pic>
      </mc:Fallback>
    </mc:AlternateContent>
    <xdr:clientData/>
  </xdr:twoCellAnchor>
  <xdr:twoCellAnchor editAs="oneCell">
    <xdr:from>
      <xdr:col>16</xdr:col>
      <xdr:colOff>296276</xdr:colOff>
      <xdr:row>44</xdr:row>
      <xdr:rowOff>0</xdr:rowOff>
    </xdr:from>
    <xdr:to>
      <xdr:col>16</xdr:col>
      <xdr:colOff>296636</xdr:colOff>
      <xdr:row>44</xdr:row>
      <xdr:rowOff>360</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5" name="Ink 4">
              <a:extLst>
                <a:ext uri="{FF2B5EF4-FFF2-40B4-BE49-F238E27FC236}">
                  <a16:creationId xmlns:a16="http://schemas.microsoft.com/office/drawing/2014/main" id="{3C4E343F-60F8-47E4-B38C-F9DEC07992BF}"/>
                </a:ext>
              </a:extLst>
            </xdr14:cNvPr>
            <xdr14:cNvContentPartPr/>
          </xdr14:nvContentPartPr>
          <xdr14:nvPr macro=""/>
          <xdr14:xfrm>
            <a:off x="18637193" y="5799303"/>
            <a:ext cx="360" cy="360"/>
          </xdr14:xfrm>
        </xdr:contentPart>
      </mc:Choice>
      <mc:Fallback xmlns="">
        <xdr:pic>
          <xdr:nvPicPr>
            <xdr:cNvPr id="7" name="Ink 6">
              <a:extLst>
                <a:ext uri="{FF2B5EF4-FFF2-40B4-BE49-F238E27FC236}">
                  <a16:creationId xmlns:a16="http://schemas.microsoft.com/office/drawing/2014/main" id="{2F700D96-FB8E-4FE8-8FA8-90F1585CB868}"/>
                </a:ext>
              </a:extLst>
            </xdr:cNvPr>
            <xdr:cNvPicPr/>
          </xdr:nvPicPr>
          <xdr:blipFill>
            <a:blip xmlns:r="http://schemas.openxmlformats.org/officeDocument/2006/relationships" r:embed="rId2"/>
            <a:stretch>
              <a:fillRect/>
            </a:stretch>
          </xdr:blipFill>
          <xdr:spPr>
            <a:xfrm>
              <a:off x="18628193" y="5790663"/>
              <a:ext cx="18000" cy="18000"/>
            </a:xfrm>
            <a:prstGeom prst="rect">
              <a:avLst/>
            </a:prstGeom>
          </xdr:spPr>
        </xdr:pic>
      </mc:Fallback>
    </mc:AlternateContent>
    <xdr:clientData/>
  </xdr:twoCellAnchor>
  <xdr:twoCellAnchor editAs="oneCell">
    <xdr:from>
      <xdr:col>15</xdr:col>
      <xdr:colOff>1947176</xdr:colOff>
      <xdr:row>44</xdr:row>
      <xdr:rowOff>0</xdr:rowOff>
    </xdr:from>
    <xdr:to>
      <xdr:col>16</xdr:col>
      <xdr:colOff>8478</xdr:colOff>
      <xdr:row>44</xdr:row>
      <xdr:rowOff>360</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6" name="Ink 5">
              <a:extLst>
                <a:ext uri="{FF2B5EF4-FFF2-40B4-BE49-F238E27FC236}">
                  <a16:creationId xmlns:a16="http://schemas.microsoft.com/office/drawing/2014/main" id="{CD6944A3-3355-496B-84E4-40F0060F7449}"/>
                </a:ext>
              </a:extLst>
            </xdr14:cNvPr>
            <xdr14:cNvContentPartPr/>
          </xdr14:nvContentPartPr>
          <xdr14:nvPr macro=""/>
          <xdr14:xfrm>
            <a:off x="18192593" y="6253983"/>
            <a:ext cx="360" cy="360"/>
          </xdr14:xfrm>
        </xdr:contentPart>
      </mc:Choice>
      <mc:Fallback xmlns="">
        <xdr:pic>
          <xdr:nvPicPr>
            <xdr:cNvPr id="11" name="Ink 10">
              <a:extLst>
                <a:ext uri="{FF2B5EF4-FFF2-40B4-BE49-F238E27FC236}">
                  <a16:creationId xmlns:a16="http://schemas.microsoft.com/office/drawing/2014/main" id="{B89D8744-36F0-4FAB-A247-BD742F515B6E}"/>
                </a:ext>
              </a:extLst>
            </xdr:cNvPr>
            <xdr:cNvPicPr/>
          </xdr:nvPicPr>
          <xdr:blipFill>
            <a:blip xmlns:r="http://schemas.openxmlformats.org/officeDocument/2006/relationships" r:embed="rId2"/>
            <a:stretch>
              <a:fillRect/>
            </a:stretch>
          </xdr:blipFill>
          <xdr:spPr>
            <a:xfrm>
              <a:off x="18183593" y="6245343"/>
              <a:ext cx="18000" cy="18000"/>
            </a:xfrm>
            <a:prstGeom prst="rect">
              <a:avLst/>
            </a:prstGeom>
          </xdr:spPr>
        </xdr:pic>
      </mc:Fallback>
    </mc:AlternateContent>
    <xdr:clientData/>
  </xdr:twoCellAnchor>
  <xdr:twoCellAnchor editAs="oneCell">
    <xdr:from>
      <xdr:col>15</xdr:col>
      <xdr:colOff>1237976</xdr:colOff>
      <xdr:row>44</xdr:row>
      <xdr:rowOff>0</xdr:rowOff>
    </xdr:from>
    <xdr:to>
      <xdr:col>15</xdr:col>
      <xdr:colOff>1238336</xdr:colOff>
      <xdr:row>44</xdr:row>
      <xdr:rowOff>360</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7" name="Ink 6">
              <a:extLst>
                <a:ext uri="{FF2B5EF4-FFF2-40B4-BE49-F238E27FC236}">
                  <a16:creationId xmlns:a16="http://schemas.microsoft.com/office/drawing/2014/main" id="{2A96714E-2040-4B76-BAC3-3E95CEE2E0F0}"/>
                </a:ext>
              </a:extLst>
            </xdr14:cNvPr>
            <xdr14:cNvContentPartPr/>
          </xdr14:nvContentPartPr>
          <xdr14:nvPr macro=""/>
          <xdr14:xfrm>
            <a:off x="17483393" y="6243903"/>
            <a:ext cx="360" cy="360"/>
          </xdr14:xfrm>
        </xdr:contentPart>
      </mc:Choice>
      <mc:Fallback xmlns="">
        <xdr:pic>
          <xdr:nvPicPr>
            <xdr:cNvPr id="12" name="Ink 11">
              <a:extLst>
                <a:ext uri="{FF2B5EF4-FFF2-40B4-BE49-F238E27FC236}">
                  <a16:creationId xmlns:a16="http://schemas.microsoft.com/office/drawing/2014/main" id="{EA92C27B-3DF4-4530-BAFE-DAFAA9B152DD}"/>
                </a:ext>
              </a:extLst>
            </xdr:cNvPr>
            <xdr:cNvPicPr/>
          </xdr:nvPicPr>
          <xdr:blipFill>
            <a:blip xmlns:r="http://schemas.openxmlformats.org/officeDocument/2006/relationships" r:embed="rId2"/>
            <a:stretch>
              <a:fillRect/>
            </a:stretch>
          </xdr:blipFill>
          <xdr:spPr>
            <a:xfrm>
              <a:off x="17474393" y="6235263"/>
              <a:ext cx="18000" cy="18000"/>
            </a:xfrm>
            <a:prstGeom prst="rect">
              <a:avLst/>
            </a:prstGeom>
          </xdr:spPr>
        </xdr:pic>
      </mc:Fallback>
    </mc:AlternateContent>
    <xdr:clientData/>
  </xdr:twoCellAnchor>
  <xdr:twoCellAnchor editAs="oneCell">
    <xdr:from>
      <xdr:col>16</xdr:col>
      <xdr:colOff>550076</xdr:colOff>
      <xdr:row>41</xdr:row>
      <xdr:rowOff>73250</xdr:rowOff>
    </xdr:from>
    <xdr:to>
      <xdr:col>16</xdr:col>
      <xdr:colOff>550436</xdr:colOff>
      <xdr:row>41</xdr:row>
      <xdr:rowOff>73610</xdr:rowOff>
    </xdr:to>
    <mc:AlternateContent xmlns:mc="http://schemas.openxmlformats.org/markup-compatibility/2006" xmlns:xdr14="http://schemas.microsoft.com/office/excel/2010/spreadsheetDrawing">
      <mc:Choice Requires="xdr14">
        <xdr:contentPart xmlns:r="http://schemas.openxmlformats.org/officeDocument/2006/relationships" r:id="rId7">
          <xdr14:nvContentPartPr>
            <xdr14:cNvPr id="8" name="Ink 7">
              <a:extLst>
                <a:ext uri="{FF2B5EF4-FFF2-40B4-BE49-F238E27FC236}">
                  <a16:creationId xmlns:a16="http://schemas.microsoft.com/office/drawing/2014/main" id="{4C739F56-0D9B-4417-9197-75B1F2EF70B6}"/>
                </a:ext>
              </a:extLst>
            </xdr14:cNvPr>
            <xdr14:cNvContentPartPr/>
          </xdr14:nvContentPartPr>
          <xdr14:nvPr macro=""/>
          <xdr14:xfrm>
            <a:off x="18890993" y="5195583"/>
            <a:ext cx="360" cy="360"/>
          </xdr14:xfrm>
        </xdr:contentPart>
      </mc:Choice>
      <mc:Fallback xmlns="">
        <xdr:pic>
          <xdr:nvPicPr>
            <xdr:cNvPr id="13" name="Ink 12">
              <a:extLst>
                <a:ext uri="{FF2B5EF4-FFF2-40B4-BE49-F238E27FC236}">
                  <a16:creationId xmlns:a16="http://schemas.microsoft.com/office/drawing/2014/main" id="{830FB808-F19A-481A-BF52-B0FED62AB956}"/>
                </a:ext>
              </a:extLst>
            </xdr:cNvPr>
            <xdr:cNvPicPr/>
          </xdr:nvPicPr>
          <xdr:blipFill>
            <a:blip xmlns:r="http://schemas.openxmlformats.org/officeDocument/2006/relationships" r:embed="rId2"/>
            <a:stretch>
              <a:fillRect/>
            </a:stretch>
          </xdr:blipFill>
          <xdr:spPr>
            <a:xfrm>
              <a:off x="18881993" y="5186943"/>
              <a:ext cx="18000" cy="18000"/>
            </a:xfrm>
            <a:prstGeom prst="rect">
              <a:avLst/>
            </a:prstGeom>
          </xdr:spPr>
        </xdr:pic>
      </mc:Fallback>
    </mc:AlternateContent>
    <xdr:clientData/>
  </xdr:twoCellAnchor>
  <xdr:twoCellAnchor editAs="oneCell">
    <xdr:from>
      <xdr:col>16</xdr:col>
      <xdr:colOff>497156</xdr:colOff>
      <xdr:row>44</xdr:row>
      <xdr:rowOff>0</xdr:rowOff>
    </xdr:from>
    <xdr:to>
      <xdr:col>16</xdr:col>
      <xdr:colOff>497516</xdr:colOff>
      <xdr:row>44</xdr:row>
      <xdr:rowOff>360</xdr:rowOff>
    </xdr:to>
    <mc:AlternateContent xmlns:mc="http://schemas.openxmlformats.org/markup-compatibility/2006" xmlns:xdr14="http://schemas.microsoft.com/office/excel/2010/spreadsheetDrawing">
      <mc:Choice Requires="xdr14">
        <xdr:contentPart xmlns:r="http://schemas.openxmlformats.org/officeDocument/2006/relationships" r:id="rId8">
          <xdr14:nvContentPartPr>
            <xdr14:cNvPr id="9" name="Ink 8">
              <a:extLst>
                <a:ext uri="{FF2B5EF4-FFF2-40B4-BE49-F238E27FC236}">
                  <a16:creationId xmlns:a16="http://schemas.microsoft.com/office/drawing/2014/main" id="{B75BCCB3-4103-4D72-84F3-A21C34DBC946}"/>
                </a:ext>
              </a:extLst>
            </xdr14:cNvPr>
            <xdr14:cNvContentPartPr/>
          </xdr14:nvContentPartPr>
          <xdr14:nvPr macro=""/>
          <xdr14:xfrm>
            <a:off x="18838073" y="6106023"/>
            <a:ext cx="360" cy="360"/>
          </xdr14:xfrm>
        </xdr:contentPart>
      </mc:Choice>
      <mc:Fallback xmlns="">
        <xdr:pic>
          <xdr:nvPicPr>
            <xdr:cNvPr id="16" name="Ink 15">
              <a:extLst>
                <a:ext uri="{FF2B5EF4-FFF2-40B4-BE49-F238E27FC236}">
                  <a16:creationId xmlns:a16="http://schemas.microsoft.com/office/drawing/2014/main" id="{7C6700F1-2963-44E0-A2B3-5C8AEDFFAFE5}"/>
                </a:ext>
              </a:extLst>
            </xdr:cNvPr>
            <xdr:cNvPicPr/>
          </xdr:nvPicPr>
          <xdr:blipFill>
            <a:blip xmlns:r="http://schemas.openxmlformats.org/officeDocument/2006/relationships" r:embed="rId2"/>
            <a:stretch>
              <a:fillRect/>
            </a:stretch>
          </xdr:blipFill>
          <xdr:spPr>
            <a:xfrm>
              <a:off x="18829073" y="6097023"/>
              <a:ext cx="18000" cy="18000"/>
            </a:xfrm>
            <a:prstGeom prst="rect">
              <a:avLst/>
            </a:prstGeom>
          </xdr:spPr>
        </xdr:pic>
      </mc:Fallback>
    </mc:AlternateContent>
    <xdr:clientData/>
  </xdr:twoCellAnchor>
  <xdr:twoCellAnchor editAs="oneCell">
    <xdr:from>
      <xdr:col>16</xdr:col>
      <xdr:colOff>240181</xdr:colOff>
      <xdr:row>44</xdr:row>
      <xdr:rowOff>0</xdr:rowOff>
    </xdr:from>
    <xdr:to>
      <xdr:col>16</xdr:col>
      <xdr:colOff>265676</xdr:colOff>
      <xdr:row>44</xdr:row>
      <xdr:rowOff>17640</xdr:rowOff>
    </xdr:to>
    <mc:AlternateContent xmlns:mc="http://schemas.openxmlformats.org/markup-compatibility/2006" xmlns:xdr14="http://schemas.microsoft.com/office/excel/2010/spreadsheetDrawing">
      <mc:Choice Requires="xdr14">
        <xdr:contentPart xmlns:r="http://schemas.openxmlformats.org/officeDocument/2006/relationships" r:id="rId9">
          <xdr14:nvContentPartPr>
            <xdr14:cNvPr id="10" name="Ink 9">
              <a:extLst>
                <a:ext uri="{FF2B5EF4-FFF2-40B4-BE49-F238E27FC236}">
                  <a16:creationId xmlns:a16="http://schemas.microsoft.com/office/drawing/2014/main" id="{6B54D5BA-ECDF-437B-BEA3-9A0C50A362E5}"/>
                </a:ext>
              </a:extLst>
            </xdr14:cNvPr>
            <xdr14:cNvContentPartPr/>
          </xdr14:nvContentPartPr>
          <xdr14:nvPr macro=""/>
          <xdr14:xfrm>
            <a:off x="18581098" y="6279543"/>
            <a:ext cx="25495" cy="17640"/>
          </xdr14:xfrm>
        </xdr:contentPart>
      </mc:Choice>
      <mc:Fallback xmlns="">
        <xdr:pic>
          <xdr:nvPicPr>
            <xdr:cNvPr id="21" name="Ink 20">
              <a:extLst>
                <a:ext uri="{FF2B5EF4-FFF2-40B4-BE49-F238E27FC236}">
                  <a16:creationId xmlns:a16="http://schemas.microsoft.com/office/drawing/2014/main" id="{4D091B92-4752-4566-9BF0-577D97EA99C8}"/>
                </a:ext>
              </a:extLst>
            </xdr:cNvPr>
            <xdr:cNvPicPr/>
          </xdr:nvPicPr>
          <xdr:blipFill>
            <a:blip xmlns:r="http://schemas.openxmlformats.org/officeDocument/2006/relationships" r:embed="rId18"/>
            <a:stretch>
              <a:fillRect/>
            </a:stretch>
          </xdr:blipFill>
          <xdr:spPr>
            <a:xfrm>
              <a:off x="18570818" y="6270723"/>
              <a:ext cx="45644" cy="35648"/>
            </a:xfrm>
            <a:prstGeom prst="rect">
              <a:avLst/>
            </a:prstGeom>
          </xdr:spPr>
        </xdr:pic>
      </mc:Fallback>
    </mc:AlternateContent>
    <xdr:clientData/>
  </xdr:twoCellAnchor>
  <xdr:twoCellAnchor editAs="oneCell">
    <xdr:from>
      <xdr:col>16</xdr:col>
      <xdr:colOff>338036</xdr:colOff>
      <xdr:row>42</xdr:row>
      <xdr:rowOff>94933</xdr:rowOff>
    </xdr:from>
    <xdr:to>
      <xdr:col>16</xdr:col>
      <xdr:colOff>338396</xdr:colOff>
      <xdr:row>42</xdr:row>
      <xdr:rowOff>95293</xdr:rowOff>
    </xdr:to>
    <mc:AlternateContent xmlns:mc="http://schemas.openxmlformats.org/markup-compatibility/2006" xmlns:xdr14="http://schemas.microsoft.com/office/excel/2010/spreadsheetDrawing">
      <mc:Choice Requires="xdr14">
        <xdr:contentPart xmlns:r="http://schemas.openxmlformats.org/officeDocument/2006/relationships" r:id="rId19">
          <xdr14:nvContentPartPr>
            <xdr14:cNvPr id="11" name="Ink 10">
              <a:extLst>
                <a:ext uri="{FF2B5EF4-FFF2-40B4-BE49-F238E27FC236}">
                  <a16:creationId xmlns:a16="http://schemas.microsoft.com/office/drawing/2014/main" id="{BEE65A21-0296-4FB9-9CA6-593AEED974EE}"/>
                </a:ext>
              </a:extLst>
            </xdr14:cNvPr>
            <xdr14:cNvContentPartPr/>
          </xdr14:nvContentPartPr>
          <xdr14:nvPr macro=""/>
          <xdr14:xfrm>
            <a:off x="18678953" y="5397183"/>
            <a:ext cx="360" cy="360"/>
          </xdr14:xfrm>
        </xdr:contentPart>
      </mc:Choice>
      <mc:Fallback xmlns="">
        <xdr:pic>
          <xdr:nvPicPr>
            <xdr:cNvPr id="23" name="Ink 22">
              <a:extLst>
                <a:ext uri="{FF2B5EF4-FFF2-40B4-BE49-F238E27FC236}">
                  <a16:creationId xmlns:a16="http://schemas.microsoft.com/office/drawing/2014/main" id="{97216D1C-5228-433B-BAA8-DE5BD6366F89}"/>
                </a:ext>
              </a:extLst>
            </xdr:cNvPr>
            <xdr:cNvPicPr/>
          </xdr:nvPicPr>
          <xdr:blipFill>
            <a:blip xmlns:r="http://schemas.openxmlformats.org/officeDocument/2006/relationships" r:embed="rId2"/>
            <a:stretch>
              <a:fillRect/>
            </a:stretch>
          </xdr:blipFill>
          <xdr:spPr>
            <a:xfrm>
              <a:off x="18670313" y="5388543"/>
              <a:ext cx="18000" cy="18000"/>
            </a:xfrm>
            <a:prstGeom prst="rect">
              <a:avLst/>
            </a:prstGeom>
          </xdr:spPr>
        </xdr:pic>
      </mc:Fallback>
    </mc:AlternateContent>
    <xdr:clientData/>
  </xdr:twoCellAnchor>
  <xdr:twoCellAnchor editAs="oneCell">
    <xdr:from>
      <xdr:col>16</xdr:col>
      <xdr:colOff>327956</xdr:colOff>
      <xdr:row>44</xdr:row>
      <xdr:rowOff>0</xdr:rowOff>
    </xdr:from>
    <xdr:to>
      <xdr:col>16</xdr:col>
      <xdr:colOff>328316</xdr:colOff>
      <xdr:row>44</xdr:row>
      <xdr:rowOff>4680</xdr:rowOff>
    </xdr:to>
    <mc:AlternateContent xmlns:mc="http://schemas.openxmlformats.org/markup-compatibility/2006" xmlns:xdr14="http://schemas.microsoft.com/office/excel/2010/spreadsheetDrawing">
      <mc:Choice Requires="xdr14">
        <xdr:contentPart xmlns:r="http://schemas.openxmlformats.org/officeDocument/2006/relationships" r:id="rId20">
          <xdr14:nvContentPartPr>
            <xdr14:cNvPr id="12" name="Ink 11">
              <a:extLst>
                <a:ext uri="{FF2B5EF4-FFF2-40B4-BE49-F238E27FC236}">
                  <a16:creationId xmlns:a16="http://schemas.microsoft.com/office/drawing/2014/main" id="{9718F5C3-164B-4431-867C-296FB5A72FAD}"/>
                </a:ext>
              </a:extLst>
            </xdr14:cNvPr>
            <xdr14:cNvContentPartPr/>
          </xdr14:nvContentPartPr>
          <xdr14:nvPr macro=""/>
          <xdr14:xfrm>
            <a:off x="18668873" y="6271263"/>
            <a:ext cx="360" cy="4680"/>
          </xdr14:xfrm>
        </xdr:contentPart>
      </mc:Choice>
      <mc:Fallback xmlns="">
        <xdr:pic>
          <xdr:nvPicPr>
            <xdr:cNvPr id="24" name="Ink 23">
              <a:extLst>
                <a:ext uri="{FF2B5EF4-FFF2-40B4-BE49-F238E27FC236}">
                  <a16:creationId xmlns:a16="http://schemas.microsoft.com/office/drawing/2014/main" id="{1142230F-32A2-4F28-8C66-C8DFDC960392}"/>
                </a:ext>
              </a:extLst>
            </xdr:cNvPr>
            <xdr:cNvPicPr/>
          </xdr:nvPicPr>
          <xdr:blipFill>
            <a:blip xmlns:r="http://schemas.openxmlformats.org/officeDocument/2006/relationships" r:embed="rId2"/>
            <a:stretch>
              <a:fillRect/>
            </a:stretch>
          </xdr:blipFill>
          <xdr:spPr>
            <a:xfrm>
              <a:off x="18659873" y="6262623"/>
              <a:ext cx="18000" cy="22320"/>
            </a:xfrm>
            <a:prstGeom prst="rect">
              <a:avLst/>
            </a:prstGeom>
          </xdr:spPr>
        </xdr:pic>
      </mc:Fallback>
    </mc:AlternateContent>
    <xdr:clientData/>
  </xdr:twoCellAnchor>
  <xdr:twoCellAnchor editAs="oneCell">
    <xdr:from>
      <xdr:col>16</xdr:col>
      <xdr:colOff>429476</xdr:colOff>
      <xdr:row>44</xdr:row>
      <xdr:rowOff>0</xdr:rowOff>
    </xdr:from>
    <xdr:to>
      <xdr:col>16</xdr:col>
      <xdr:colOff>433796</xdr:colOff>
      <xdr:row>44</xdr:row>
      <xdr:rowOff>6840</xdr:rowOff>
    </xdr:to>
    <mc:AlternateContent xmlns:mc="http://schemas.openxmlformats.org/markup-compatibility/2006" xmlns:xdr14="http://schemas.microsoft.com/office/excel/2010/spreadsheetDrawing">
      <mc:Choice Requires="xdr14">
        <xdr:contentPart xmlns:r="http://schemas.openxmlformats.org/officeDocument/2006/relationships" r:id="rId21">
          <xdr14:nvContentPartPr>
            <xdr14:cNvPr id="13" name="Ink 12">
              <a:extLst>
                <a:ext uri="{FF2B5EF4-FFF2-40B4-BE49-F238E27FC236}">
                  <a16:creationId xmlns:a16="http://schemas.microsoft.com/office/drawing/2014/main" id="{A1DFDB09-1B61-435D-A892-3F99E7EA40B1}"/>
                </a:ext>
              </a:extLst>
            </xdr14:cNvPr>
            <xdr14:cNvContentPartPr/>
          </xdr14:nvContentPartPr>
          <xdr14:nvPr macro=""/>
          <xdr14:xfrm>
            <a:off x="18770393" y="6469983"/>
            <a:ext cx="4320" cy="6840"/>
          </xdr14:xfrm>
        </xdr:contentPart>
      </mc:Choice>
      <mc:Fallback xmlns="">
        <xdr:pic>
          <xdr:nvPicPr>
            <xdr:cNvPr id="25" name="Ink 24">
              <a:extLst>
                <a:ext uri="{FF2B5EF4-FFF2-40B4-BE49-F238E27FC236}">
                  <a16:creationId xmlns:a16="http://schemas.microsoft.com/office/drawing/2014/main" id="{8A8ACCB2-80D4-40C5-884C-37DA917FF97B}"/>
                </a:ext>
              </a:extLst>
            </xdr:cNvPr>
            <xdr:cNvPicPr/>
          </xdr:nvPicPr>
          <xdr:blipFill>
            <a:blip xmlns:r="http://schemas.openxmlformats.org/officeDocument/2006/relationships" r:embed="rId23"/>
            <a:stretch>
              <a:fillRect/>
            </a:stretch>
          </xdr:blipFill>
          <xdr:spPr>
            <a:xfrm>
              <a:off x="18761753" y="6461343"/>
              <a:ext cx="21960" cy="24480"/>
            </a:xfrm>
            <a:prstGeom prst="rect">
              <a:avLst/>
            </a:prstGeom>
          </xdr:spPr>
        </xdr:pic>
      </mc:Fallback>
    </mc:AlternateContent>
    <xdr:clientData/>
  </xdr:twoCellAnchor>
  <xdr:twoCellAnchor editAs="oneCell">
    <xdr:from>
      <xdr:col>16</xdr:col>
      <xdr:colOff>952556</xdr:colOff>
      <xdr:row>45</xdr:row>
      <xdr:rowOff>158490</xdr:rowOff>
    </xdr:from>
    <xdr:to>
      <xdr:col>16</xdr:col>
      <xdr:colOff>952916</xdr:colOff>
      <xdr:row>45</xdr:row>
      <xdr:rowOff>158850</xdr:rowOff>
    </xdr:to>
    <mc:AlternateContent xmlns:mc="http://schemas.openxmlformats.org/markup-compatibility/2006" xmlns:xdr14="http://schemas.microsoft.com/office/excel/2010/spreadsheetDrawing">
      <mc:Choice Requires="xdr14">
        <xdr:contentPart xmlns:r="http://schemas.openxmlformats.org/officeDocument/2006/relationships" r:id="rId24">
          <xdr14:nvContentPartPr>
            <xdr14:cNvPr id="14" name="Ink 13">
              <a:extLst>
                <a:ext uri="{FF2B5EF4-FFF2-40B4-BE49-F238E27FC236}">
                  <a16:creationId xmlns:a16="http://schemas.microsoft.com/office/drawing/2014/main" id="{5FDD89DD-8823-4414-98FF-D55A1F87EECE}"/>
                </a:ext>
              </a:extLst>
            </xdr14:cNvPr>
            <xdr14:cNvContentPartPr/>
          </xdr14:nvContentPartPr>
          <xdr14:nvPr macro=""/>
          <xdr14:xfrm>
            <a:off x="19293473" y="7439823"/>
            <a:ext cx="360" cy="360"/>
          </xdr14:xfrm>
        </xdr:contentPart>
      </mc:Choice>
      <mc:Fallback xmlns="">
        <xdr:pic>
          <xdr:nvPicPr>
            <xdr:cNvPr id="27" name="Ink 26">
              <a:extLst>
                <a:ext uri="{FF2B5EF4-FFF2-40B4-BE49-F238E27FC236}">
                  <a16:creationId xmlns:a16="http://schemas.microsoft.com/office/drawing/2014/main" id="{7FD36733-3C4B-406D-B5EA-17A8768D1E05}"/>
                </a:ext>
              </a:extLst>
            </xdr:cNvPr>
            <xdr:cNvPicPr/>
          </xdr:nvPicPr>
          <xdr:blipFill>
            <a:blip xmlns:r="http://schemas.openxmlformats.org/officeDocument/2006/relationships" r:embed="rId2"/>
            <a:stretch>
              <a:fillRect/>
            </a:stretch>
          </xdr:blipFill>
          <xdr:spPr>
            <a:xfrm>
              <a:off x="19284473" y="7430823"/>
              <a:ext cx="18000" cy="18000"/>
            </a:xfrm>
            <a:prstGeom prst="rect">
              <a:avLst/>
            </a:prstGeom>
          </xdr:spPr>
        </xdr:pic>
      </mc:Fallback>
    </mc:AlternateContent>
    <xdr:clientData/>
  </xdr:twoCellAnchor>
  <xdr:twoCellAnchor editAs="oneCell">
    <xdr:from>
      <xdr:col>16</xdr:col>
      <xdr:colOff>542811</xdr:colOff>
      <xdr:row>44</xdr:row>
      <xdr:rowOff>0</xdr:rowOff>
    </xdr:from>
    <xdr:to>
      <xdr:col>16</xdr:col>
      <xdr:colOff>543171</xdr:colOff>
      <xdr:row>44</xdr:row>
      <xdr:rowOff>360</xdr:rowOff>
    </xdr:to>
    <mc:AlternateContent xmlns:mc="http://schemas.openxmlformats.org/markup-compatibility/2006" xmlns:xdr14="http://schemas.microsoft.com/office/excel/2010/spreadsheetDrawing">
      <mc:Choice Requires="xdr14">
        <xdr:contentPart xmlns:r="http://schemas.openxmlformats.org/officeDocument/2006/relationships" r:id="rId25">
          <xdr14:nvContentPartPr>
            <xdr14:cNvPr id="15" name="Ink 14">
              <a:extLst>
                <a:ext uri="{FF2B5EF4-FFF2-40B4-BE49-F238E27FC236}">
                  <a16:creationId xmlns:a16="http://schemas.microsoft.com/office/drawing/2014/main" id="{291E16AB-722C-4CB6-A50E-2212ACD970AB}"/>
                </a:ext>
              </a:extLst>
            </xdr14:cNvPr>
            <xdr14:cNvContentPartPr/>
          </xdr14:nvContentPartPr>
          <xdr14:nvPr macro=""/>
          <xdr14:xfrm>
            <a:off x="18883728" y="6589928"/>
            <a:ext cx="360" cy="360"/>
          </xdr14:xfrm>
        </xdr:contentPart>
      </mc:Choice>
      <mc:Fallback xmlns="">
        <xdr:pic>
          <xdr:nvPicPr>
            <xdr:cNvPr id="31" name="Ink 30">
              <a:extLst>
                <a:ext uri="{FF2B5EF4-FFF2-40B4-BE49-F238E27FC236}">
                  <a16:creationId xmlns:a16="http://schemas.microsoft.com/office/drawing/2014/main" id="{DAB83481-8678-477E-874C-736ECA0D67C7}"/>
                </a:ext>
              </a:extLst>
            </xdr:cNvPr>
            <xdr:cNvPicPr/>
          </xdr:nvPicPr>
          <xdr:blipFill>
            <a:blip xmlns:r="http://schemas.openxmlformats.org/officeDocument/2006/relationships" r:embed="rId2"/>
            <a:stretch>
              <a:fillRect/>
            </a:stretch>
          </xdr:blipFill>
          <xdr:spPr>
            <a:xfrm>
              <a:off x="18875088" y="6581288"/>
              <a:ext cx="18000" cy="18000"/>
            </a:xfrm>
            <a:prstGeom prst="rect">
              <a:avLst/>
            </a:prstGeom>
          </xdr:spPr>
        </xdr:pic>
      </mc:Fallback>
    </mc:AlternateContent>
    <xdr:clientData/>
  </xdr:twoCellAnchor>
  <xdr:twoCellAnchor editAs="oneCell">
    <xdr:from>
      <xdr:col>16</xdr:col>
      <xdr:colOff>666356</xdr:colOff>
      <xdr:row>44</xdr:row>
      <xdr:rowOff>0</xdr:rowOff>
    </xdr:from>
    <xdr:to>
      <xdr:col>16</xdr:col>
      <xdr:colOff>675356</xdr:colOff>
      <xdr:row>44</xdr:row>
      <xdr:rowOff>20520</xdr:rowOff>
    </xdr:to>
    <mc:AlternateContent xmlns:mc="http://schemas.openxmlformats.org/markup-compatibility/2006" xmlns:xdr14="http://schemas.microsoft.com/office/excel/2010/spreadsheetDrawing">
      <mc:Choice Requires="xdr14">
        <xdr:contentPart xmlns:r="http://schemas.openxmlformats.org/officeDocument/2006/relationships" r:id="rId26">
          <xdr14:nvContentPartPr>
            <xdr14:cNvPr id="16" name="Ink 15">
              <a:extLst>
                <a:ext uri="{FF2B5EF4-FFF2-40B4-BE49-F238E27FC236}">
                  <a16:creationId xmlns:a16="http://schemas.microsoft.com/office/drawing/2014/main" id="{01CB3F14-51CD-449E-8A83-05339F082005}"/>
                </a:ext>
              </a:extLst>
            </xdr14:cNvPr>
            <xdr14:cNvContentPartPr/>
          </xdr14:nvContentPartPr>
          <xdr14:nvPr macro=""/>
          <xdr14:xfrm>
            <a:off x="19007273" y="6244623"/>
            <a:ext cx="9000" cy="20520"/>
          </xdr14:xfrm>
        </xdr:contentPart>
      </mc:Choice>
      <mc:Fallback xmlns="">
        <xdr:pic>
          <xdr:nvPicPr>
            <xdr:cNvPr id="32" name="Ink 31">
              <a:extLst>
                <a:ext uri="{FF2B5EF4-FFF2-40B4-BE49-F238E27FC236}">
                  <a16:creationId xmlns:a16="http://schemas.microsoft.com/office/drawing/2014/main" id="{4B400B46-24BE-4748-BB89-B80602EA42A2}"/>
                </a:ext>
              </a:extLst>
            </xdr:cNvPr>
            <xdr:cNvPicPr/>
          </xdr:nvPicPr>
          <xdr:blipFill>
            <a:blip xmlns:r="http://schemas.openxmlformats.org/officeDocument/2006/relationships" r:embed="rId28"/>
            <a:stretch>
              <a:fillRect/>
            </a:stretch>
          </xdr:blipFill>
          <xdr:spPr>
            <a:xfrm>
              <a:off x="18998273" y="6235623"/>
              <a:ext cx="26640" cy="38160"/>
            </a:xfrm>
            <a:prstGeom prst="rect">
              <a:avLst/>
            </a:prstGeom>
          </xdr:spPr>
        </xdr:pic>
      </mc:Fallback>
    </mc:AlternateContent>
    <xdr:clientData/>
  </xdr:twoCellAnchor>
  <xdr:twoCellAnchor editAs="oneCell">
    <xdr:from>
      <xdr:col>16</xdr:col>
      <xdr:colOff>1270076</xdr:colOff>
      <xdr:row>48</xdr:row>
      <xdr:rowOff>147940</xdr:rowOff>
    </xdr:from>
    <xdr:to>
      <xdr:col>16</xdr:col>
      <xdr:colOff>1270436</xdr:colOff>
      <xdr:row>48</xdr:row>
      <xdr:rowOff>148300</xdr:rowOff>
    </xdr:to>
    <mc:AlternateContent xmlns:mc="http://schemas.openxmlformats.org/markup-compatibility/2006" xmlns:xdr14="http://schemas.microsoft.com/office/excel/2010/spreadsheetDrawing">
      <mc:Choice Requires="xdr14">
        <xdr:contentPart xmlns:r="http://schemas.openxmlformats.org/officeDocument/2006/relationships" r:id="rId29">
          <xdr14:nvContentPartPr>
            <xdr14:cNvPr id="17" name="Ink 16">
              <a:extLst>
                <a:ext uri="{FF2B5EF4-FFF2-40B4-BE49-F238E27FC236}">
                  <a16:creationId xmlns:a16="http://schemas.microsoft.com/office/drawing/2014/main" id="{44A066A1-CF95-401D-A964-FFF13C621C8C}"/>
                </a:ext>
              </a:extLst>
            </xdr14:cNvPr>
            <xdr14:cNvContentPartPr/>
          </xdr14:nvContentPartPr>
          <xdr14:nvPr macro=""/>
          <xdr14:xfrm>
            <a:off x="19610993" y="7969023"/>
            <a:ext cx="360" cy="360"/>
          </xdr14:xfrm>
        </xdr:contentPart>
      </mc:Choice>
      <mc:Fallback xmlns="">
        <xdr:pic>
          <xdr:nvPicPr>
            <xdr:cNvPr id="33" name="Ink 32">
              <a:extLst>
                <a:ext uri="{FF2B5EF4-FFF2-40B4-BE49-F238E27FC236}">
                  <a16:creationId xmlns:a16="http://schemas.microsoft.com/office/drawing/2014/main" id="{93FE96DD-E229-4F70-9F68-6931FD39BB52}"/>
                </a:ext>
              </a:extLst>
            </xdr:cNvPr>
            <xdr:cNvPicPr/>
          </xdr:nvPicPr>
          <xdr:blipFill>
            <a:blip xmlns:r="http://schemas.openxmlformats.org/officeDocument/2006/relationships" r:embed="rId2"/>
            <a:stretch>
              <a:fillRect/>
            </a:stretch>
          </xdr:blipFill>
          <xdr:spPr>
            <a:xfrm>
              <a:off x="19601993" y="7960023"/>
              <a:ext cx="18000" cy="18000"/>
            </a:xfrm>
            <a:prstGeom prst="rect">
              <a:avLst/>
            </a:prstGeom>
          </xdr:spPr>
        </xdr:pic>
      </mc:Fallback>
    </mc:AlternateContent>
    <xdr:clientData/>
  </xdr:twoCellAnchor>
  <xdr:twoCellAnchor editAs="oneCell">
    <xdr:from>
      <xdr:col>16</xdr:col>
      <xdr:colOff>571676</xdr:colOff>
      <xdr:row>44</xdr:row>
      <xdr:rowOff>158406</xdr:rowOff>
    </xdr:from>
    <xdr:to>
      <xdr:col>16</xdr:col>
      <xdr:colOff>572036</xdr:colOff>
      <xdr:row>44</xdr:row>
      <xdr:rowOff>158766</xdr:rowOff>
    </xdr:to>
    <mc:AlternateContent xmlns:mc="http://schemas.openxmlformats.org/markup-compatibility/2006" xmlns:xdr14="http://schemas.microsoft.com/office/excel/2010/spreadsheetDrawing">
      <mc:Choice Requires="xdr14">
        <xdr:contentPart xmlns:r="http://schemas.openxmlformats.org/officeDocument/2006/relationships" r:id="rId30">
          <xdr14:nvContentPartPr>
            <xdr14:cNvPr id="18" name="Ink 17">
              <a:extLst>
                <a:ext uri="{FF2B5EF4-FFF2-40B4-BE49-F238E27FC236}">
                  <a16:creationId xmlns:a16="http://schemas.microsoft.com/office/drawing/2014/main" id="{DAC14AF8-FB80-4AC0-A282-66188A2F4715}"/>
                </a:ext>
              </a:extLst>
            </xdr14:cNvPr>
            <xdr14:cNvContentPartPr/>
          </xdr14:nvContentPartPr>
          <xdr14:nvPr macro=""/>
          <xdr14:xfrm>
            <a:off x="18912593" y="7259823"/>
            <a:ext cx="360" cy="360"/>
          </xdr14:xfrm>
        </xdr:contentPart>
      </mc:Choice>
      <mc:Fallback xmlns="">
        <xdr:pic>
          <xdr:nvPicPr>
            <xdr:cNvPr id="35" name="Ink 34">
              <a:extLst>
                <a:ext uri="{FF2B5EF4-FFF2-40B4-BE49-F238E27FC236}">
                  <a16:creationId xmlns:a16="http://schemas.microsoft.com/office/drawing/2014/main" id="{03853ABD-A4AF-4902-A233-5430B4A8ED61}"/>
                </a:ext>
              </a:extLst>
            </xdr:cNvPr>
            <xdr:cNvPicPr/>
          </xdr:nvPicPr>
          <xdr:blipFill>
            <a:blip xmlns:r="http://schemas.openxmlformats.org/officeDocument/2006/relationships" r:embed="rId2"/>
            <a:stretch>
              <a:fillRect/>
            </a:stretch>
          </xdr:blipFill>
          <xdr:spPr>
            <a:xfrm>
              <a:off x="18903593" y="7250823"/>
              <a:ext cx="18000" cy="18000"/>
            </a:xfrm>
            <a:prstGeom prst="rect">
              <a:avLst/>
            </a:prstGeom>
          </xdr:spPr>
        </xdr:pic>
      </mc:Fallback>
    </mc:AlternateContent>
    <xdr:clientData/>
  </xdr:twoCellAnchor>
  <xdr:twoCellAnchor editAs="oneCell">
    <xdr:from>
      <xdr:col>16</xdr:col>
      <xdr:colOff>1418036</xdr:colOff>
      <xdr:row>47</xdr:row>
      <xdr:rowOff>52456</xdr:rowOff>
    </xdr:from>
    <xdr:to>
      <xdr:col>16</xdr:col>
      <xdr:colOff>1422356</xdr:colOff>
      <xdr:row>47</xdr:row>
      <xdr:rowOff>52816</xdr:rowOff>
    </xdr:to>
    <mc:AlternateContent xmlns:mc="http://schemas.openxmlformats.org/markup-compatibility/2006" xmlns:xdr14="http://schemas.microsoft.com/office/excel/2010/spreadsheetDrawing">
      <mc:Choice Requires="xdr14">
        <xdr:contentPart xmlns:r="http://schemas.openxmlformats.org/officeDocument/2006/relationships" r:id="rId31">
          <xdr14:nvContentPartPr>
            <xdr14:cNvPr id="19" name="Ink 18">
              <a:extLst>
                <a:ext uri="{FF2B5EF4-FFF2-40B4-BE49-F238E27FC236}">
                  <a16:creationId xmlns:a16="http://schemas.microsoft.com/office/drawing/2014/main" id="{1F81625E-F55D-4B17-BEF5-7EBF41E31F5B}"/>
                </a:ext>
              </a:extLst>
            </xdr14:cNvPr>
            <xdr14:cNvContentPartPr/>
          </xdr14:nvContentPartPr>
          <xdr14:nvPr macro=""/>
          <xdr14:xfrm>
            <a:off x="19758953" y="7693623"/>
            <a:ext cx="4320" cy="360"/>
          </xdr14:xfrm>
        </xdr:contentPart>
      </mc:Choice>
      <mc:Fallback xmlns="">
        <xdr:pic>
          <xdr:nvPicPr>
            <xdr:cNvPr id="39" name="Ink 38">
              <a:extLst>
                <a:ext uri="{FF2B5EF4-FFF2-40B4-BE49-F238E27FC236}">
                  <a16:creationId xmlns:a16="http://schemas.microsoft.com/office/drawing/2014/main" id="{9B51F08F-2B5B-4449-82E7-B50F0B45BD51}"/>
                </a:ext>
              </a:extLst>
            </xdr:cNvPr>
            <xdr:cNvPicPr/>
          </xdr:nvPicPr>
          <xdr:blipFill>
            <a:blip xmlns:r="http://schemas.openxmlformats.org/officeDocument/2006/relationships" r:embed="rId2"/>
            <a:stretch>
              <a:fillRect/>
            </a:stretch>
          </xdr:blipFill>
          <xdr:spPr>
            <a:xfrm>
              <a:off x="19750313" y="7684623"/>
              <a:ext cx="21960" cy="18000"/>
            </a:xfrm>
            <a:prstGeom prst="rect">
              <a:avLst/>
            </a:prstGeom>
          </xdr:spPr>
        </xdr:pic>
      </mc:Fallback>
    </mc:AlternateContent>
    <xdr:clientData/>
  </xdr:twoCellAnchor>
  <xdr:twoCellAnchor editAs="oneCell">
    <xdr:from>
      <xdr:col>16</xdr:col>
      <xdr:colOff>497156</xdr:colOff>
      <xdr:row>47</xdr:row>
      <xdr:rowOff>66431</xdr:rowOff>
    </xdr:from>
    <xdr:to>
      <xdr:col>16</xdr:col>
      <xdr:colOff>497516</xdr:colOff>
      <xdr:row>47</xdr:row>
      <xdr:rowOff>73696</xdr:rowOff>
    </xdr:to>
    <mc:AlternateContent xmlns:mc="http://schemas.openxmlformats.org/markup-compatibility/2006" xmlns:xdr14="http://schemas.microsoft.com/office/excel/2010/spreadsheetDrawing">
      <mc:Choice Requires="xdr14">
        <xdr:contentPart xmlns:r="http://schemas.openxmlformats.org/officeDocument/2006/relationships" r:id="rId32">
          <xdr14:nvContentPartPr>
            <xdr14:cNvPr id="20" name="Ink 19">
              <a:extLst>
                <a:ext uri="{FF2B5EF4-FFF2-40B4-BE49-F238E27FC236}">
                  <a16:creationId xmlns:a16="http://schemas.microsoft.com/office/drawing/2014/main" id="{7BE520E5-8702-4A31-AB7F-4970ABFA5786}"/>
                </a:ext>
              </a:extLst>
            </xdr14:cNvPr>
            <xdr14:cNvContentPartPr/>
          </xdr14:nvContentPartPr>
          <xdr14:nvPr macro=""/>
          <xdr14:xfrm>
            <a:off x="18838073" y="7707598"/>
            <a:ext cx="360" cy="7265"/>
          </xdr14:xfrm>
        </xdr:contentPart>
      </mc:Choice>
      <mc:Fallback xmlns="">
        <xdr:pic>
          <xdr:nvPicPr>
            <xdr:cNvPr id="40" name="Ink 39">
              <a:extLst>
                <a:ext uri="{FF2B5EF4-FFF2-40B4-BE49-F238E27FC236}">
                  <a16:creationId xmlns:a16="http://schemas.microsoft.com/office/drawing/2014/main" id="{34023C1F-B9B8-4D8D-BC39-265005CE4571}"/>
                </a:ext>
              </a:extLst>
            </xdr:cNvPr>
            <xdr:cNvPicPr/>
          </xdr:nvPicPr>
          <xdr:blipFill>
            <a:blip xmlns:r="http://schemas.openxmlformats.org/officeDocument/2006/relationships" r:embed="rId34"/>
            <a:stretch>
              <a:fillRect/>
            </a:stretch>
          </xdr:blipFill>
          <xdr:spPr>
            <a:xfrm>
              <a:off x="18829073" y="7698517"/>
              <a:ext cx="18000" cy="25064"/>
            </a:xfrm>
            <a:prstGeom prst="rect">
              <a:avLst/>
            </a:prstGeom>
          </xdr:spPr>
        </xdr:pic>
      </mc:Fallback>
    </mc:AlternateContent>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1-05-19T19:29:53.070"/>
    </inkml:context>
    <inkml:brush xml:id="br0">
      <inkml:brushProperty name="width" value="0.05" units="cm"/>
      <inkml:brushProperty name="height" value="0.05" units="cm"/>
      <inkml:brushProperty name="ignorePressure" value="1"/>
    </inkml:brush>
  </inkml:definitions>
  <inkml:trace contextRef="#ctx0" brushRef="#br0">0 1,'0'0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1-05-19T19:29:53.071"/>
    </inkml:context>
    <inkml:brush xml:id="br0">
      <inkml:brushProperty name="width" value="0.05" units="cm"/>
      <inkml:brushProperty name="height" value="0.05" units="cm"/>
      <inkml:brushProperty name="ignorePressure" value="1"/>
    </inkml:brush>
  </inkml:definitions>
  <inkml:trace contextRef="#ctx0" brushRef="#br0">1 0,'0'0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1-05-19T19:29:53.072"/>
    </inkml:context>
    <inkml:brush xml:id="br0">
      <inkml:brushProperty name="width" value="0.05" units="cm"/>
      <inkml:brushProperty name="height" value="0.05" units="cm"/>
      <inkml:brushProperty name="ignorePressure" value="1"/>
    </inkml:brush>
  </inkml:definitions>
  <inkml:trace contextRef="#ctx0" brushRef="#br0">0 1,'0'0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1-05-19T19:29:53.073"/>
    </inkml:context>
    <inkml:brush xml:id="br0">
      <inkml:brushProperty name="width" value="0.05" units="cm"/>
      <inkml:brushProperty name="height" value="0.05" units="cm"/>
      <inkml:brushProperty name="ignorePressure" value="1"/>
    </inkml:brush>
  </inkml:definitions>
  <inkml:trace contextRef="#ctx0" brushRef="#br0">0-2147483648,'0'0</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1-05-19T19:29:53.074"/>
    </inkml:context>
    <inkml:brush xml:id="br0">
      <inkml:brushProperty name="width" value="0.05" units="cm"/>
      <inkml:brushProperty name="height" value="0.05" units="cm"/>
      <inkml:brushProperty name="ignorePressure" value="1"/>
    </inkml:brush>
  </inkml:definitions>
  <inkml:trace contextRef="#ctx0" brushRef="#br0">0 1,'0'0</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1-05-19T19:29:53.075"/>
    </inkml:context>
    <inkml:brush xml:id="br0">
      <inkml:brushProperty name="width" value="0.05" units="cm"/>
      <inkml:brushProperty name="height" value="0.05" units="cm"/>
      <inkml:brushProperty name="ignorePressure" value="1"/>
    </inkml:brush>
  </inkml:definitions>
  <inkml:trace contextRef="#ctx0" brushRef="#br0">0 1,'0'0</inkml:trace>
</inkml:ink>
</file>

<file path=xl/ink/ink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1-05-19T19:29:53.076"/>
    </inkml:context>
    <inkml:brush xml:id="br0">
      <inkml:brushProperty name="width" value="0.05" units="cm"/>
      <inkml:brushProperty name="height" value="0.05" units="cm"/>
      <inkml:brushProperty name="ignorePressure" value="1"/>
    </inkml:brush>
  </inkml:definitions>
  <inkml:trace contextRef="#ctx0" brushRef="#br0">0 0,'0'0</inkml:trace>
</inkml:ink>
</file>

<file path=xl/ink/ink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1-05-19T19:29:53.077"/>
    </inkml:context>
    <inkml:brush xml:id="br0">
      <inkml:brushProperty name="width" value="0.05" units="cm"/>
      <inkml:brushProperty name="height" value="0.05" units="cm"/>
      <inkml:brushProperty name="ignorePressure" value="1"/>
    </inkml:brush>
  </inkml:definitions>
  <inkml:trace contextRef="#ctx0" brushRef="#br0">43 49,'-6'0,"-1"0</inkml:trace>
  <inkml:trace contextRef="#ctx0" brushRef="#br0" timeOffset="1">0 18,'6'0,"7"0,2-5,3-1,0 0</inkml:trace>
</inkml:ink>
</file>

<file path=xl/ink/ink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1-05-19T19:29:53.079"/>
    </inkml:context>
    <inkml:brush xml:id="br0">
      <inkml:brushProperty name="width" value="0.05" units="cm"/>
      <inkml:brushProperty name="height" value="0.05" units="cm"/>
      <inkml:brushProperty name="ignorePressure" value="1"/>
    </inkml:brush>
  </inkml:definitions>
  <inkml:trace contextRef="#ctx0" brushRef="#br0">1 1,'0'0</inkml:trace>
</inkml:ink>
</file>

<file path=xl/ink/ink1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1-05-19T19:29:53.080"/>
    </inkml:context>
    <inkml:brush xml:id="br0">
      <inkml:brushProperty name="width" value="0.05" units="cm"/>
      <inkml:brushProperty name="height" value="0.05" units="cm"/>
      <inkml:brushProperty name="ignorePressure" value="1"/>
    </inkml:brush>
  </inkml:definitions>
  <inkml:trace contextRef="#ctx0" brushRef="#br0">0 13,'0'-5,"0"-2</inkml:trace>
</inkml:ink>
</file>

<file path=xl/ink/ink1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1-05-19T19:29:53.081"/>
    </inkml:context>
    <inkml:brush xml:id="br0">
      <inkml:brushProperty name="width" value="0.05" units="cm"/>
      <inkml:brushProperty name="height" value="0.05" units="cm"/>
      <inkml:brushProperty name="ignorePressure" value="1"/>
    </inkml:brush>
  </inkml:definitions>
  <inkml:trace contextRef="#ctx0" brushRef="#br0">12 19,'0'-5,"-5"-2,-1 1</inkml:trace>
</inkml:ink>
</file>

<file path=xl/ink/ink1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1-05-19T19:29:53.082"/>
    </inkml:context>
    <inkml:brush xml:id="br0">
      <inkml:brushProperty name="width" value="0.05" units="cm"/>
      <inkml:brushProperty name="height" value="0.05" units="cm"/>
      <inkml:brushProperty name="ignorePressure" value="1"/>
    </inkml:brush>
  </inkml:definitions>
  <inkml:trace contextRef="#ctx0" brushRef="#br0">0 0,'0'0</inkml:trace>
</inkml:ink>
</file>

<file path=xl/ink/ink1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1-05-19T19:29:53.083"/>
    </inkml:context>
    <inkml:brush xml:id="br0">
      <inkml:brushProperty name="width" value="0.05" units="cm"/>
      <inkml:brushProperty name="height" value="0.05" units="cm"/>
      <inkml:brushProperty name="ignorePressure" value="1"/>
    </inkml:brush>
  </inkml:definitions>
  <inkml:trace contextRef="#ctx0" brushRef="#br0">1 1,'0'0</inkml:trace>
  <inkml:trace contextRef="#ctx0" brushRef="#br0" timeOffset="1">1 1,'0'0</inkml:trace>
  <inkml:trace contextRef="#ctx0" brushRef="#br0" timeOffset="2">1 1,'0'0</inkml:trace>
</inkml:ink>
</file>

<file path=xl/ink/ink1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1-05-19T19:29:53.086"/>
    </inkml:context>
    <inkml:brush xml:id="br0">
      <inkml:brushProperty name="width" value="0.05" units="cm"/>
      <inkml:brushProperty name="height" value="0.05" units="cm"/>
      <inkml:brushProperty name="ignorePressure" value="1"/>
    </inkml:brush>
  </inkml:definitions>
  <inkml:trace contextRef="#ctx0" brushRef="#br0">0 57,'0'-5,"6"-2,0-4,1-6,-2 0</inkml:trace>
</inkml:ink>
</file>

<file path=xl/ink/ink1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1-05-19T19:29:53.087"/>
    </inkml:context>
    <inkml:brush xml:id="br0">
      <inkml:brushProperty name="width" value="0.05" units="cm"/>
      <inkml:brushProperty name="height" value="0.05" units="cm"/>
      <inkml:brushProperty name="ignorePressure" value="1"/>
    </inkml:brush>
  </inkml:definitions>
  <inkml:trace contextRef="#ctx0" brushRef="#br0">0 0,'0'0</inkml:trace>
</inkml:ink>
</file>

<file path=xl/ink/ink1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1-05-19T19:29:53.088"/>
    </inkml:context>
    <inkml:brush xml:id="br0">
      <inkml:brushProperty name="width" value="0.05" units="cm"/>
      <inkml:brushProperty name="height" value="0.05" units="cm"/>
      <inkml:brushProperty name="ignorePressure" value="1"/>
    </inkml:brush>
  </inkml:definitions>
  <inkml:trace contextRef="#ctx0" brushRef="#br0">0 0,'0'0</inkml:trace>
</inkml:ink>
</file>

<file path=xl/ink/ink1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1-05-19T19:29:53.089"/>
    </inkml:context>
    <inkml:brush xml:id="br0">
      <inkml:brushProperty name="width" value="0.05" units="cm"/>
      <inkml:brushProperty name="height" value="0.05" units="cm"/>
      <inkml:brushProperty name="ignorePressure" value="1"/>
    </inkml:brush>
  </inkml:definitions>
  <inkml:trace contextRef="#ctx0" brushRef="#br0">1 0,'5'0,"1"0</inkml:trace>
</inkml:ink>
</file>

<file path=xl/ink/ink1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1-05-19T19:29:53.090"/>
    </inkml:context>
    <inkml:brush xml:id="br0">
      <inkml:brushProperty name="width" value="0.05" units="cm"/>
      <inkml:brushProperty name="height" value="0.05" units="cm"/>
      <inkml:brushProperty name="ignorePressure" value="1"/>
    </inkml:brush>
  </inkml:definitions>
  <inkml:trace contextRef="#ctx0" brushRef="#br0">0 20,'0'0</inkml:trace>
  <inkml:trace contextRef="#ctx0" brushRef="#br0" timeOffset="1">0 0,'0'0</inkml:trace>
  <inkml:trace contextRef="#ctx0" brushRef="#br0" timeOffset="2">0 0,'0'0</inkml:trace>
</inkml:ink>
</file>

<file path=xl/tables/table1.xml><?xml version="1.0" encoding="utf-8"?>
<table xmlns="http://schemas.openxmlformats.org/spreadsheetml/2006/main" id="2" name="Table2" displayName="Table2" ref="A1:S199" totalsRowShown="0" headerRowDxfId="23" dataDxfId="22" headerRowBorderDxfId="20" tableBorderDxfId="21" totalsRowBorderDxfId="19" headerRowCellStyle="Currency">
  <tableColumns count="19">
    <tableColumn id="1" name="College" dataDxfId="18"/>
    <tableColumn id="2" name="Department" dataDxfId="17"/>
    <tableColumn id="3" name="Course/Section/Recitation" dataDxfId="16"/>
    <tableColumn id="4" name="Capacity " dataDxfId="15" dataCellStyle="Comma"/>
    <tableColumn id="5" name="Credits" dataDxfId="14" dataCellStyle="Comma"/>
    <tableColumn id="6" name="SCHs" dataDxfId="13" dataCellStyle="Comma"/>
    <tableColumn id="7" name="Department Room" dataDxfId="12"/>
    <tableColumn id="8" name="4:00-8:00 Block" dataDxfId="11"/>
    <tableColumn id="9" name="Senior Course" dataDxfId="10" dataCellStyle="Currency"/>
    <tableColumn id="10" name="AUCC" dataDxfId="9" dataCellStyle="Currency"/>
    <tableColumn id="11" name="First Year" dataDxfId="8" dataCellStyle="Currency"/>
    <tableColumn id="12" name="Employee Type* " dataDxfId="7" dataCellStyle="Currency"/>
    <tableColumn id="13" name="Salary/Stipend" dataDxfId="6" dataCellStyle="Currency"/>
    <tableColumn id="14" name="Fringe" dataDxfId="5" dataCellStyle="Currency">
      <calculatedColumnFormula>M2*0.1</calculatedColumnFormula>
    </tableColumn>
    <tableColumn id="15" name="Total Section Cost" dataDxfId="4" dataCellStyle="Currency">
      <calculatedColumnFormula>SUM(M2:N2)</calculatedColumnFormula>
    </tableColumn>
    <tableColumn id="16" name="GTA Token Request" dataDxfId="3" dataCellStyle="Currency"/>
    <tableColumn id="17" name="Other Notes or Context" dataDxfId="2"/>
    <tableColumn id="18" name="Column1" dataDxfId="1"/>
    <tableColumn id="19" name="Column2" dataDxfId="0"/>
  </tableColumns>
  <tableStyleInfo name="TableStyleLight1" showFirstColumn="0" showLastColumn="0" showRowStripes="1" showColumnStripes="0"/>
</table>
</file>

<file path=xl/tables/table2.xml><?xml version="1.0" encoding="utf-8"?>
<table xmlns="http://schemas.openxmlformats.org/spreadsheetml/2006/main" id="1" name="Table1" displayName="Table1" ref="A1:S213" totalsRowCount="1" headerRowDxfId="66" dataDxfId="64" headerRowBorderDxfId="65" tableBorderDxfId="63" totalsRowBorderDxfId="62" headerRowCellStyle="Currency" dataCellStyle="Currency">
  <autoFilter ref="A1:S212"/>
  <sortState ref="A2:S195">
    <sortCondition ref="A2:A195"/>
    <sortCondition ref="B2:B195"/>
    <sortCondition ref="C2:C195"/>
  </sortState>
  <tableColumns count="19">
    <tableColumn id="1" name="College" dataDxfId="61" totalsRowDxfId="60"/>
    <tableColumn id="2" name="Department" dataDxfId="59" totalsRowDxfId="58"/>
    <tableColumn id="3" name="Course/Section/Recitation" dataDxfId="57" totalsRowDxfId="56"/>
    <tableColumn id="4" name="Capacity " dataDxfId="55" totalsRowDxfId="54"/>
    <tableColumn id="5" name="Credits" dataDxfId="53" totalsRowDxfId="52"/>
    <tableColumn id="6" name="SCHs" totalsRowFunction="custom" dataDxfId="51" totalsRowDxfId="50" dataCellStyle="Comma">
      <totalsRowFormula>SUBTOTAL(109,F192:F212)</totalsRowFormula>
    </tableColumn>
    <tableColumn id="7" name="Department Room" dataDxfId="49" totalsRowDxfId="48"/>
    <tableColumn id="8" name="4:00-8:00 Time Block" dataDxfId="47" totalsRowDxfId="46"/>
    <tableColumn id="9" name="Senior Course" dataDxfId="45" totalsRowDxfId="44"/>
    <tableColumn id="10" name="AUCC" dataDxfId="43" totalsRowDxfId="42"/>
    <tableColumn id="11" name="First Year" dataDxfId="41" totalsRowDxfId="40"/>
    <tableColumn id="12" name="Employee Type* " dataDxfId="39" totalsRowDxfId="38"/>
    <tableColumn id="13" name="Salary/Stipend Cost" totalsRowFunction="custom" dataDxfId="37" totalsRowDxfId="36" dataCellStyle="Currency">
      <totalsRowFormula>SUBTOTAL(109,M192:M212)</totalsRowFormula>
    </tableColumn>
    <tableColumn id="14" name="Fringe" totalsRowFunction="custom" dataDxfId="35" totalsRowDxfId="34" dataCellStyle="Currency">
      <calculatedColumnFormula>M2*0.095</calculatedColumnFormula>
      <totalsRowFormula>SUBTOTAL(109,N192:N212)</totalsRowFormula>
    </tableColumn>
    <tableColumn id="15" name="Total Section Cost" totalsRowFunction="custom" dataDxfId="33" totalsRowDxfId="32" dataCellStyle="Currency">
      <calculatedColumnFormula>SUM(M2:N2)</calculatedColumnFormula>
      <totalsRowFormula>SUM(M213:N213)</totalsRowFormula>
    </tableColumn>
    <tableColumn id="16" name="GTA Token Request" dataDxfId="31" totalsRowDxfId="30" dataCellStyle="Comma"/>
    <tableColumn id="17" name="Other Notes or Context" dataDxfId="29" totalsRowDxfId="28"/>
    <tableColumn id="18" name="Column1" dataDxfId="27" totalsRowDxfId="26" dataCellStyle="Currency"/>
    <tableColumn id="19" name="Column2" dataDxfId="25" totalsRowDxfId="24" dataCellStyle="Currency"/>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abSelected="1" workbookViewId="0">
      <selection activeCell="E22" sqref="E22"/>
    </sheetView>
  </sheetViews>
  <sheetFormatPr defaultRowHeight="15"/>
  <cols>
    <col min="1" max="1" width="46.42578125" customWidth="1"/>
    <col min="2" max="9" width="13.85546875" customWidth="1"/>
    <col min="10" max="10" width="13.85546875" style="16" customWidth="1"/>
  </cols>
  <sheetData>
    <row r="1" spans="1:10" s="13" customFormat="1" ht="15.75" thickBot="1">
      <c r="A1" s="258" t="s">
        <v>493</v>
      </c>
      <c r="B1" s="263" t="s">
        <v>0</v>
      </c>
      <c r="C1" s="17" t="s">
        <v>1</v>
      </c>
      <c r="D1" s="17" t="s">
        <v>2</v>
      </c>
      <c r="E1" s="17" t="s">
        <v>3</v>
      </c>
      <c r="F1" s="17" t="s">
        <v>4</v>
      </c>
      <c r="G1" s="17" t="s">
        <v>5</v>
      </c>
      <c r="H1" s="18" t="s">
        <v>7</v>
      </c>
      <c r="I1" s="17" t="s">
        <v>6</v>
      </c>
      <c r="J1" s="258" t="s">
        <v>8</v>
      </c>
    </row>
    <row r="2" spans="1:10" ht="15.75" thickTop="1">
      <c r="A2" s="264" t="s">
        <v>9</v>
      </c>
      <c r="B2" s="282">
        <v>3</v>
      </c>
      <c r="C2" s="50">
        <v>3</v>
      </c>
      <c r="D2" s="50">
        <v>45</v>
      </c>
      <c r="E2" s="50">
        <v>0</v>
      </c>
      <c r="F2" s="392">
        <v>1</v>
      </c>
      <c r="G2" s="26">
        <v>1</v>
      </c>
      <c r="H2" s="50">
        <v>5</v>
      </c>
      <c r="I2" s="273">
        <v>0</v>
      </c>
      <c r="J2" s="276">
        <f>SUM(B2:I2)</f>
        <v>58</v>
      </c>
    </row>
    <row r="3" spans="1:10">
      <c r="A3" s="265" t="s">
        <v>10</v>
      </c>
      <c r="B3" s="283">
        <v>8803</v>
      </c>
      <c r="C3" s="51">
        <v>2005</v>
      </c>
      <c r="D3" s="51">
        <v>3489</v>
      </c>
      <c r="E3" s="51">
        <v>0</v>
      </c>
      <c r="F3" s="393">
        <v>2321</v>
      </c>
      <c r="G3" s="27">
        <v>4680</v>
      </c>
      <c r="H3" s="51">
        <v>2583</v>
      </c>
      <c r="I3" s="274">
        <v>0</v>
      </c>
      <c r="J3" s="276">
        <f>SUM(B3:I3)</f>
        <v>23881</v>
      </c>
    </row>
    <row r="4" spans="1:10">
      <c r="A4" s="265" t="s">
        <v>11</v>
      </c>
      <c r="B4" s="283">
        <v>5</v>
      </c>
      <c r="C4" s="51">
        <v>8</v>
      </c>
      <c r="D4" s="51">
        <v>31</v>
      </c>
      <c r="E4" s="51">
        <v>18</v>
      </c>
      <c r="F4" s="393">
        <v>18</v>
      </c>
      <c r="G4" s="27">
        <v>6</v>
      </c>
      <c r="H4" s="51">
        <v>3</v>
      </c>
      <c r="I4" s="274">
        <v>0</v>
      </c>
      <c r="J4" s="276">
        <f>SUM(B4:I4)</f>
        <v>89</v>
      </c>
    </row>
    <row r="5" spans="1:10" ht="15.75" thickBot="1">
      <c r="A5" s="266" t="s">
        <v>12</v>
      </c>
      <c r="B5" s="284">
        <v>9</v>
      </c>
      <c r="C5" s="219">
        <v>6</v>
      </c>
      <c r="D5" s="219">
        <v>3</v>
      </c>
      <c r="E5" s="219">
        <v>2</v>
      </c>
      <c r="F5" s="394">
        <v>1</v>
      </c>
      <c r="G5" s="28">
        <v>6</v>
      </c>
      <c r="H5" s="219">
        <v>6</v>
      </c>
      <c r="I5" s="275">
        <v>3</v>
      </c>
      <c r="J5" s="277">
        <f>SUM(B5:I5)</f>
        <v>36</v>
      </c>
    </row>
    <row r="6" spans="1:10" ht="15.75" thickBot="1">
      <c r="A6" s="267" t="s">
        <v>13</v>
      </c>
      <c r="B6" s="412">
        <v>228144.95</v>
      </c>
      <c r="C6" s="53">
        <v>75777.02</v>
      </c>
      <c r="D6" s="53">
        <v>353059.55</v>
      </c>
      <c r="E6" s="422">
        <v>347484.15595833334</v>
      </c>
      <c r="F6" s="53">
        <v>53757.5</v>
      </c>
      <c r="G6" s="23">
        <v>106571.75</v>
      </c>
      <c r="H6" s="53">
        <v>76228.424999999988</v>
      </c>
      <c r="I6" s="395">
        <v>194534.39</v>
      </c>
      <c r="J6" s="278">
        <f>SUM(B6:I6)</f>
        <v>1435557.7409583335</v>
      </c>
    </row>
    <row r="7" spans="1:10" ht="15.75" thickBot="1"/>
    <row r="8" spans="1:10" ht="15.75" thickBot="1">
      <c r="A8" s="258" t="s">
        <v>494</v>
      </c>
      <c r="B8" s="263" t="s">
        <v>0</v>
      </c>
      <c r="C8" s="17" t="s">
        <v>1</v>
      </c>
      <c r="D8" s="17" t="s">
        <v>2</v>
      </c>
      <c r="E8" s="17" t="s">
        <v>3</v>
      </c>
      <c r="F8" s="17" t="s">
        <v>4</v>
      </c>
      <c r="G8" s="17" t="s">
        <v>5</v>
      </c>
      <c r="H8" s="18" t="s">
        <v>7</v>
      </c>
      <c r="I8" s="17" t="s">
        <v>6</v>
      </c>
      <c r="J8" s="258" t="s">
        <v>8</v>
      </c>
    </row>
    <row r="9" spans="1:10" ht="15.75" thickTop="1">
      <c r="A9" s="264" t="s">
        <v>9</v>
      </c>
      <c r="B9" s="268">
        <v>7</v>
      </c>
      <c r="C9" s="26">
        <v>3</v>
      </c>
      <c r="D9" s="24">
        <v>47</v>
      </c>
      <c r="E9" s="50">
        <v>17</v>
      </c>
      <c r="F9" s="24">
        <v>1</v>
      </c>
      <c r="G9" s="26">
        <v>1</v>
      </c>
      <c r="H9" s="14">
        <f>1+0+3+4+0</f>
        <v>8</v>
      </c>
      <c r="I9" s="26">
        <v>0</v>
      </c>
      <c r="J9" s="276">
        <f>SUM(B9:I9)</f>
        <v>84</v>
      </c>
    </row>
    <row r="10" spans="1:10">
      <c r="A10" s="265" t="s">
        <v>10</v>
      </c>
      <c r="B10" s="269">
        <v>544</v>
      </c>
      <c r="C10" s="27">
        <v>2005</v>
      </c>
      <c r="D10" s="25">
        <v>3846</v>
      </c>
      <c r="E10" s="51">
        <v>4573</v>
      </c>
      <c r="F10" s="25">
        <v>2042</v>
      </c>
      <c r="G10" s="27">
        <v>4680</v>
      </c>
      <c r="H10" s="15">
        <f>100+51+1000+0+1122</f>
        <v>2273</v>
      </c>
      <c r="I10" s="27">
        <v>0</v>
      </c>
      <c r="J10" s="276">
        <f>SUM(B10:I10)</f>
        <v>19963</v>
      </c>
    </row>
    <row r="11" spans="1:10">
      <c r="A11" s="265" t="s">
        <v>11</v>
      </c>
      <c r="B11" s="269">
        <v>8</v>
      </c>
      <c r="C11" s="27">
        <v>8</v>
      </c>
      <c r="D11" s="25">
        <v>47</v>
      </c>
      <c r="E11" s="51">
        <v>32</v>
      </c>
      <c r="F11" s="25">
        <v>18</v>
      </c>
      <c r="G11" s="27">
        <v>6</v>
      </c>
      <c r="H11" s="15">
        <f xml:space="preserve"> 1 + 0 + 1+1+0</f>
        <v>3</v>
      </c>
      <c r="I11" s="27">
        <v>0</v>
      </c>
      <c r="J11" s="276">
        <f>SUM(B11:I11)</f>
        <v>122</v>
      </c>
    </row>
    <row r="12" spans="1:10" ht="15.75" thickBot="1">
      <c r="A12" s="271" t="s">
        <v>12</v>
      </c>
      <c r="B12" s="270">
        <v>12</v>
      </c>
      <c r="C12" s="28">
        <v>6</v>
      </c>
      <c r="D12" s="25">
        <v>3</v>
      </c>
      <c r="E12" s="51">
        <v>0</v>
      </c>
      <c r="F12" s="52">
        <v>7</v>
      </c>
      <c r="G12" s="28">
        <v>6</v>
      </c>
      <c r="H12" s="19">
        <v>7</v>
      </c>
      <c r="I12" s="28">
        <v>3</v>
      </c>
      <c r="J12" s="277">
        <f>SUM(B12:I12)</f>
        <v>44</v>
      </c>
    </row>
    <row r="13" spans="1:10" ht="15.75" thickBot="1">
      <c r="A13" s="267" t="s">
        <v>13</v>
      </c>
      <c r="B13" s="272">
        <v>245436.2</v>
      </c>
      <c r="C13" s="23">
        <v>72065.42</v>
      </c>
      <c r="D13" s="53">
        <v>368155.34099999996</v>
      </c>
      <c r="E13" s="53">
        <v>384444.2</v>
      </c>
      <c r="F13" s="23">
        <v>72737.5</v>
      </c>
      <c r="G13" s="23">
        <v>106571.75</v>
      </c>
      <c r="H13" s="20">
        <v>130036.73</v>
      </c>
      <c r="I13" s="23">
        <v>237670.19</v>
      </c>
      <c r="J13" s="278">
        <f>SUM(B13:I13)</f>
        <v>1617117.3309999998</v>
      </c>
    </row>
    <row r="14" spans="1:10" ht="15.75" thickBot="1"/>
    <row r="15" spans="1:10" ht="15.75" thickBot="1">
      <c r="A15" s="253" t="s">
        <v>618</v>
      </c>
      <c r="B15" s="258" t="s">
        <v>620</v>
      </c>
      <c r="C15" s="258" t="s">
        <v>621</v>
      </c>
    </row>
    <row r="16" spans="1:10" ht="15.75" thickTop="1">
      <c r="A16" s="254" t="s">
        <v>0</v>
      </c>
      <c r="B16" s="259">
        <f>B6</f>
        <v>228144.95</v>
      </c>
      <c r="C16" s="281">
        <f>B13</f>
        <v>245436.2</v>
      </c>
    </row>
    <row r="17" spans="1:3">
      <c r="A17" s="255" t="s">
        <v>1</v>
      </c>
      <c r="B17" s="260">
        <f>C6</f>
        <v>75777.02</v>
      </c>
      <c r="C17" s="260">
        <f>C13</f>
        <v>72065.42</v>
      </c>
    </row>
    <row r="18" spans="1:3">
      <c r="A18" s="255" t="s">
        <v>2</v>
      </c>
      <c r="B18" s="260">
        <f>D6</f>
        <v>353059.55</v>
      </c>
      <c r="C18" s="260">
        <f>D13</f>
        <v>368155.34099999996</v>
      </c>
    </row>
    <row r="19" spans="1:3">
      <c r="A19" s="255" t="s">
        <v>3</v>
      </c>
      <c r="B19" s="260">
        <f>E6</f>
        <v>347484.15595833334</v>
      </c>
      <c r="C19" s="260">
        <f>E13</f>
        <v>384444.2</v>
      </c>
    </row>
    <row r="20" spans="1:3">
      <c r="A20" s="255" t="s">
        <v>4</v>
      </c>
      <c r="B20" s="279">
        <f>F6</f>
        <v>53757.5</v>
      </c>
      <c r="C20" s="260">
        <f>F13</f>
        <v>72737.5</v>
      </c>
    </row>
    <row r="21" spans="1:3">
      <c r="A21" s="255" t="s">
        <v>5</v>
      </c>
      <c r="B21" s="260">
        <f>G6</f>
        <v>106571.75</v>
      </c>
      <c r="C21" s="260">
        <f>G13</f>
        <v>106571.75</v>
      </c>
    </row>
    <row r="22" spans="1:3">
      <c r="A22" s="255" t="s">
        <v>7</v>
      </c>
      <c r="B22" s="260">
        <f>H6</f>
        <v>76228.424999999988</v>
      </c>
      <c r="C22" s="260">
        <f>H13</f>
        <v>130036.73</v>
      </c>
    </row>
    <row r="23" spans="1:3" ht="15.75" thickBot="1">
      <c r="A23" s="256" t="s">
        <v>617</v>
      </c>
      <c r="B23" s="261">
        <f>I6</f>
        <v>194534.39</v>
      </c>
      <c r="C23" s="280">
        <f>I13</f>
        <v>237670.19</v>
      </c>
    </row>
    <row r="24" spans="1:3" ht="15.75" thickBot="1">
      <c r="A24" s="257" t="s">
        <v>619</v>
      </c>
      <c r="B24" s="262">
        <f>SUM(B16:B23)</f>
        <v>1435557.7409583335</v>
      </c>
      <c r="C24" s="262">
        <f>SUM(C16:C23)</f>
        <v>1617117.3309999998</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99"/>
  <sheetViews>
    <sheetView topLeftCell="J1" zoomScale="80" zoomScaleNormal="80" workbookViewId="0">
      <pane ySplit="1" topLeftCell="A128" activePane="bottomLeft" state="frozen"/>
      <selection pane="bottomLeft" activeCell="O141" sqref="O141"/>
    </sheetView>
  </sheetViews>
  <sheetFormatPr defaultRowHeight="15"/>
  <cols>
    <col min="1" max="1" width="9.85546875" style="217" customWidth="1"/>
    <col min="2" max="2" width="14" style="217" customWidth="1"/>
    <col min="3" max="3" width="26.5703125" style="217" customWidth="1"/>
    <col min="4" max="4" width="12.28515625" style="234" customWidth="1"/>
    <col min="5" max="5" width="10.5703125" style="234" customWidth="1"/>
    <col min="6" max="6" width="9" style="234" customWidth="1"/>
    <col min="7" max="7" width="19.7109375" style="221" customWidth="1"/>
    <col min="8" max="8" width="16.85546875" style="221" customWidth="1"/>
    <col min="9" max="9" width="15.140625" style="221" customWidth="1"/>
    <col min="10" max="10" width="10" style="221" customWidth="1"/>
    <col min="11" max="11" width="12.28515625" style="221" customWidth="1"/>
    <col min="12" max="12" width="18.85546875" style="221" customWidth="1"/>
    <col min="13" max="13" width="17.28515625" style="235" customWidth="1"/>
    <col min="14" max="14" width="12.5703125" style="235" customWidth="1"/>
    <col min="15" max="15" width="20" style="235" customWidth="1"/>
    <col min="16" max="16" width="21.28515625" style="221" customWidth="1"/>
    <col min="17" max="17" width="99.85546875" style="217" customWidth="1"/>
    <col min="18" max="18" width="16.42578125" style="217" customWidth="1"/>
    <col min="19" max="19" width="10.85546875" style="217" customWidth="1"/>
    <col min="20" max="16384" width="9.140625" style="217"/>
  </cols>
  <sheetData>
    <row r="1" spans="1:19" s="221" customFormat="1">
      <c r="A1" s="248" t="s">
        <v>14</v>
      </c>
      <c r="B1" s="248" t="s">
        <v>15</v>
      </c>
      <c r="C1" s="243" t="s">
        <v>16</v>
      </c>
      <c r="D1" s="229" t="s">
        <v>17</v>
      </c>
      <c r="E1" s="229" t="s">
        <v>18</v>
      </c>
      <c r="F1" s="229" t="s">
        <v>19</v>
      </c>
      <c r="G1" s="243" t="s">
        <v>20</v>
      </c>
      <c r="H1" s="244" t="s">
        <v>572</v>
      </c>
      <c r="I1" s="244" t="s">
        <v>22</v>
      </c>
      <c r="J1" s="244" t="s">
        <v>23</v>
      </c>
      <c r="K1" s="244" t="s">
        <v>24</v>
      </c>
      <c r="L1" s="244" t="s">
        <v>25</v>
      </c>
      <c r="M1" s="231" t="s">
        <v>573</v>
      </c>
      <c r="N1" s="231" t="s">
        <v>27</v>
      </c>
      <c r="O1" s="231" t="s">
        <v>28</v>
      </c>
      <c r="P1" s="245" t="s">
        <v>29</v>
      </c>
      <c r="Q1" s="243" t="s">
        <v>30</v>
      </c>
      <c r="R1" s="244" t="s">
        <v>31</v>
      </c>
      <c r="S1" s="250" t="s">
        <v>32</v>
      </c>
    </row>
    <row r="2" spans="1:19" s="221" customFormat="1" ht="30">
      <c r="A2" s="216" t="s">
        <v>0</v>
      </c>
      <c r="B2" s="252" t="s">
        <v>592</v>
      </c>
      <c r="C2" s="204" t="s">
        <v>34</v>
      </c>
      <c r="D2" s="285">
        <v>300</v>
      </c>
      <c r="E2" s="285">
        <v>3</v>
      </c>
      <c r="F2" s="285">
        <f>D2*E2</f>
        <v>900</v>
      </c>
      <c r="G2" s="286" t="s">
        <v>39</v>
      </c>
      <c r="H2" s="286" t="s">
        <v>50</v>
      </c>
      <c r="I2" s="222" t="s">
        <v>50</v>
      </c>
      <c r="J2" s="222" t="s">
        <v>39</v>
      </c>
      <c r="K2" s="222" t="s">
        <v>39</v>
      </c>
      <c r="L2" s="222" t="s">
        <v>38</v>
      </c>
      <c r="M2" s="213">
        <v>9616.5</v>
      </c>
      <c r="N2" s="213">
        <f>M2*0.1</f>
        <v>961.65000000000009</v>
      </c>
      <c r="O2" s="213">
        <f t="shared" ref="O2:O36" si="0">SUM(M2:N2)</f>
        <v>10578.15</v>
      </c>
      <c r="P2" s="222" t="s">
        <v>39</v>
      </c>
      <c r="Q2" s="287" t="s">
        <v>633</v>
      </c>
      <c r="R2" s="205" t="s">
        <v>41</v>
      </c>
      <c r="S2" s="289">
        <v>0.5</v>
      </c>
    </row>
    <row r="3" spans="1:19" ht="45">
      <c r="A3" s="216" t="s">
        <v>0</v>
      </c>
      <c r="B3" s="252" t="s">
        <v>592</v>
      </c>
      <c r="C3" s="204" t="s">
        <v>47</v>
      </c>
      <c r="D3" s="285">
        <v>300</v>
      </c>
      <c r="E3" s="285">
        <v>3</v>
      </c>
      <c r="F3" s="285">
        <f t="shared" ref="F3:F35" si="1">D3*E3</f>
        <v>900</v>
      </c>
      <c r="G3" s="286" t="s">
        <v>50</v>
      </c>
      <c r="H3" s="286" t="s">
        <v>50</v>
      </c>
      <c r="I3" s="286" t="s">
        <v>50</v>
      </c>
      <c r="J3" s="286" t="s">
        <v>39</v>
      </c>
      <c r="K3" s="286" t="s">
        <v>39</v>
      </c>
      <c r="L3" s="286" t="s">
        <v>43</v>
      </c>
      <c r="M3" s="290">
        <v>8000</v>
      </c>
      <c r="N3" s="213">
        <f>M3*0.13</f>
        <v>1040</v>
      </c>
      <c r="O3" s="213">
        <f t="shared" si="0"/>
        <v>9040</v>
      </c>
      <c r="P3" s="222" t="s">
        <v>44</v>
      </c>
      <c r="Q3" s="204" t="s">
        <v>593</v>
      </c>
      <c r="R3" s="205" t="s">
        <v>46</v>
      </c>
      <c r="S3" s="289">
        <v>1</v>
      </c>
    </row>
    <row r="4" spans="1:19" ht="45">
      <c r="A4" s="325" t="s">
        <v>0</v>
      </c>
      <c r="B4" s="325" t="s">
        <v>592</v>
      </c>
      <c r="C4" s="326" t="s">
        <v>594</v>
      </c>
      <c r="D4" s="396">
        <v>35</v>
      </c>
      <c r="E4" s="396">
        <v>4</v>
      </c>
      <c r="F4" s="396">
        <f t="shared" si="1"/>
        <v>140</v>
      </c>
      <c r="G4" s="397" t="s">
        <v>39</v>
      </c>
      <c r="H4" s="397" t="s">
        <v>50</v>
      </c>
      <c r="I4" s="397" t="s">
        <v>39</v>
      </c>
      <c r="J4" s="397" t="s">
        <v>50</v>
      </c>
      <c r="K4" s="397" t="s">
        <v>50</v>
      </c>
      <c r="L4" s="397" t="s">
        <v>38</v>
      </c>
      <c r="M4" s="398">
        <v>9616.5</v>
      </c>
      <c r="N4" s="398">
        <f>M4*0.1</f>
        <v>961.65000000000009</v>
      </c>
      <c r="O4" s="398">
        <f t="shared" si="0"/>
        <v>10578.15</v>
      </c>
      <c r="P4" s="399" t="s">
        <v>50</v>
      </c>
      <c r="Q4" s="326" t="s">
        <v>595</v>
      </c>
      <c r="R4" s="205" t="s">
        <v>41</v>
      </c>
      <c r="S4" s="289">
        <v>0.5</v>
      </c>
    </row>
    <row r="5" spans="1:19" ht="45">
      <c r="A5" s="216" t="s">
        <v>0</v>
      </c>
      <c r="B5" s="252" t="s">
        <v>592</v>
      </c>
      <c r="C5" s="204" t="s">
        <v>49</v>
      </c>
      <c r="D5" s="285">
        <v>50</v>
      </c>
      <c r="E5" s="285">
        <v>3</v>
      </c>
      <c r="F5" s="285">
        <f t="shared" si="1"/>
        <v>150</v>
      </c>
      <c r="G5" s="286" t="s">
        <v>39</v>
      </c>
      <c r="H5" s="286" t="s">
        <v>50</v>
      </c>
      <c r="I5" s="286" t="s">
        <v>39</v>
      </c>
      <c r="J5" s="286" t="s">
        <v>50</v>
      </c>
      <c r="K5" s="286" t="s">
        <v>50</v>
      </c>
      <c r="L5" s="286" t="s">
        <v>38</v>
      </c>
      <c r="M5" s="213">
        <v>9616.5</v>
      </c>
      <c r="N5" s="213">
        <f>M5*0.1</f>
        <v>961.65000000000009</v>
      </c>
      <c r="O5" s="213">
        <f t="shared" si="0"/>
        <v>10578.15</v>
      </c>
      <c r="P5" s="222" t="s">
        <v>50</v>
      </c>
      <c r="Q5" s="291" t="s">
        <v>51</v>
      </c>
      <c r="R5" s="205" t="s">
        <v>41</v>
      </c>
      <c r="S5" s="289">
        <v>0.5</v>
      </c>
    </row>
    <row r="6" spans="1:19" ht="30">
      <c r="A6" s="325" t="s">
        <v>0</v>
      </c>
      <c r="B6" s="325" t="s">
        <v>592</v>
      </c>
      <c r="C6" s="326" t="s">
        <v>42</v>
      </c>
      <c r="D6" s="396">
        <v>25</v>
      </c>
      <c r="E6" s="396">
        <v>4</v>
      </c>
      <c r="F6" s="396">
        <f t="shared" si="1"/>
        <v>100</v>
      </c>
      <c r="G6" s="397" t="s">
        <v>39</v>
      </c>
      <c r="H6" s="397" t="s">
        <v>50</v>
      </c>
      <c r="I6" s="397" t="s">
        <v>39</v>
      </c>
      <c r="J6" s="397" t="s">
        <v>50</v>
      </c>
      <c r="K6" s="397" t="s">
        <v>50</v>
      </c>
      <c r="L6" s="397" t="s">
        <v>43</v>
      </c>
      <c r="M6" s="398">
        <v>8000</v>
      </c>
      <c r="N6" s="398">
        <v>1040</v>
      </c>
      <c r="O6" s="398">
        <f t="shared" si="0"/>
        <v>9040</v>
      </c>
      <c r="P6" s="399" t="s">
        <v>44</v>
      </c>
      <c r="Q6" s="326" t="s">
        <v>45</v>
      </c>
      <c r="R6" s="205" t="s">
        <v>46</v>
      </c>
      <c r="S6" s="289">
        <v>1</v>
      </c>
    </row>
    <row r="7" spans="1:19" ht="45">
      <c r="A7" s="216" t="s">
        <v>0</v>
      </c>
      <c r="B7" s="252" t="s">
        <v>596</v>
      </c>
      <c r="C7" s="204" t="s">
        <v>55</v>
      </c>
      <c r="D7" s="285">
        <v>225</v>
      </c>
      <c r="E7" s="285">
        <v>4</v>
      </c>
      <c r="F7" s="285">
        <f t="shared" si="1"/>
        <v>900</v>
      </c>
      <c r="G7" s="286" t="s">
        <v>39</v>
      </c>
      <c r="H7" s="286" t="s">
        <v>50</v>
      </c>
      <c r="I7" s="222" t="s">
        <v>50</v>
      </c>
      <c r="J7" s="222" t="s">
        <v>50</v>
      </c>
      <c r="K7" s="222" t="s">
        <v>39</v>
      </c>
      <c r="L7" s="222" t="s">
        <v>38</v>
      </c>
      <c r="M7" s="213">
        <f>7200*2</f>
        <v>14400</v>
      </c>
      <c r="N7" s="213">
        <f t="shared" ref="N7:N12" si="2">M7*0.1</f>
        <v>1440</v>
      </c>
      <c r="O7" s="213">
        <f t="shared" si="0"/>
        <v>15840</v>
      </c>
      <c r="P7" s="222" t="s">
        <v>58</v>
      </c>
      <c r="Q7" s="288" t="s">
        <v>59</v>
      </c>
      <c r="R7" s="205" t="s">
        <v>60</v>
      </c>
      <c r="S7" s="289">
        <v>1</v>
      </c>
    </row>
    <row r="8" spans="1:19" ht="30">
      <c r="A8" s="216" t="s">
        <v>0</v>
      </c>
      <c r="B8" s="252" t="s">
        <v>596</v>
      </c>
      <c r="C8" s="204" t="s">
        <v>61</v>
      </c>
      <c r="D8" s="285">
        <v>150</v>
      </c>
      <c r="E8" s="285">
        <v>4</v>
      </c>
      <c r="F8" s="285">
        <f t="shared" si="1"/>
        <v>600</v>
      </c>
      <c r="G8" s="286" t="s">
        <v>39</v>
      </c>
      <c r="H8" s="286" t="s">
        <v>50</v>
      </c>
      <c r="I8" s="222" t="s">
        <v>50</v>
      </c>
      <c r="J8" s="222" t="s">
        <v>50</v>
      </c>
      <c r="K8" s="222" t="s">
        <v>39</v>
      </c>
      <c r="L8" s="222" t="s">
        <v>38</v>
      </c>
      <c r="M8" s="213">
        <v>7200</v>
      </c>
      <c r="N8" s="213">
        <f t="shared" si="2"/>
        <v>720</v>
      </c>
      <c r="O8" s="213">
        <f t="shared" si="0"/>
        <v>7920</v>
      </c>
      <c r="P8" s="222" t="s">
        <v>39</v>
      </c>
      <c r="Q8" s="288" t="s">
        <v>62</v>
      </c>
      <c r="R8" s="205" t="s">
        <v>41</v>
      </c>
      <c r="S8" s="289">
        <v>0.5</v>
      </c>
    </row>
    <row r="9" spans="1:19" ht="30">
      <c r="A9" s="216" t="s">
        <v>0</v>
      </c>
      <c r="B9" s="252" t="s">
        <v>596</v>
      </c>
      <c r="C9" s="204" t="s">
        <v>63</v>
      </c>
      <c r="D9" s="285">
        <v>125</v>
      </c>
      <c r="E9" s="285">
        <v>1</v>
      </c>
      <c r="F9" s="285">
        <f t="shared" si="1"/>
        <v>125</v>
      </c>
      <c r="G9" s="286" t="s">
        <v>39</v>
      </c>
      <c r="H9" s="286" t="s">
        <v>50</v>
      </c>
      <c r="I9" s="286" t="s">
        <v>50</v>
      </c>
      <c r="J9" s="286" t="s">
        <v>50</v>
      </c>
      <c r="K9" s="286" t="s">
        <v>39</v>
      </c>
      <c r="L9" s="286" t="s">
        <v>38</v>
      </c>
      <c r="M9" s="213">
        <v>7200</v>
      </c>
      <c r="N9" s="213">
        <f t="shared" si="2"/>
        <v>720</v>
      </c>
      <c r="O9" s="213">
        <f t="shared" si="0"/>
        <v>7920</v>
      </c>
      <c r="P9" s="222" t="s">
        <v>39</v>
      </c>
      <c r="Q9" s="288" t="s">
        <v>597</v>
      </c>
      <c r="R9" s="205" t="s">
        <v>41</v>
      </c>
      <c r="S9" s="289">
        <v>0.5</v>
      </c>
    </row>
    <row r="10" spans="1:19" ht="45">
      <c r="A10" s="338" t="s">
        <v>0</v>
      </c>
      <c r="B10" s="338" t="s">
        <v>596</v>
      </c>
      <c r="C10" s="339" t="s">
        <v>65</v>
      </c>
      <c r="D10" s="341">
        <v>40</v>
      </c>
      <c r="E10" s="341">
        <v>3</v>
      </c>
      <c r="F10" s="341">
        <f t="shared" si="1"/>
        <v>120</v>
      </c>
      <c r="G10" s="342" t="s">
        <v>39</v>
      </c>
      <c r="H10" s="342" t="s">
        <v>50</v>
      </c>
      <c r="I10" s="342" t="s">
        <v>50</v>
      </c>
      <c r="J10" s="342" t="s">
        <v>50</v>
      </c>
      <c r="K10" s="342" t="s">
        <v>50</v>
      </c>
      <c r="L10" s="342" t="s">
        <v>38</v>
      </c>
      <c r="M10" s="344">
        <v>7200</v>
      </c>
      <c r="N10" s="344">
        <f t="shared" si="2"/>
        <v>720</v>
      </c>
      <c r="O10" s="344">
        <f t="shared" si="0"/>
        <v>7920</v>
      </c>
      <c r="P10" s="343" t="s">
        <v>39</v>
      </c>
      <c r="Q10" s="346" t="s">
        <v>66</v>
      </c>
      <c r="R10" s="205" t="s">
        <v>41</v>
      </c>
      <c r="S10" s="289">
        <v>0.5</v>
      </c>
    </row>
    <row r="11" spans="1:19" ht="30">
      <c r="A11" s="338" t="s">
        <v>0</v>
      </c>
      <c r="B11" s="338" t="s">
        <v>596</v>
      </c>
      <c r="C11" s="339" t="s">
        <v>67</v>
      </c>
      <c r="D11" s="341">
        <v>60</v>
      </c>
      <c r="E11" s="341">
        <v>4</v>
      </c>
      <c r="F11" s="341">
        <f t="shared" si="1"/>
        <v>240</v>
      </c>
      <c r="G11" s="342" t="s">
        <v>39</v>
      </c>
      <c r="H11" s="342" t="s">
        <v>50</v>
      </c>
      <c r="I11" s="342" t="s">
        <v>50</v>
      </c>
      <c r="J11" s="342" t="s">
        <v>50</v>
      </c>
      <c r="K11" s="342" t="s">
        <v>50</v>
      </c>
      <c r="L11" s="342" t="s">
        <v>38</v>
      </c>
      <c r="M11" s="344">
        <v>7200</v>
      </c>
      <c r="N11" s="344">
        <f t="shared" si="2"/>
        <v>720</v>
      </c>
      <c r="O11" s="344">
        <f t="shared" si="0"/>
        <v>7920</v>
      </c>
      <c r="P11" s="343" t="s">
        <v>39</v>
      </c>
      <c r="Q11" s="346" t="s">
        <v>68</v>
      </c>
      <c r="R11" s="205" t="s">
        <v>41</v>
      </c>
      <c r="S11" s="289">
        <v>0.5</v>
      </c>
    </row>
    <row r="12" spans="1:19" ht="45">
      <c r="A12" s="338" t="s">
        <v>0</v>
      </c>
      <c r="B12" s="364" t="s">
        <v>596</v>
      </c>
      <c r="C12" s="339" t="s">
        <v>69</v>
      </c>
      <c r="D12" s="341">
        <v>80</v>
      </c>
      <c r="E12" s="341">
        <v>4</v>
      </c>
      <c r="F12" s="341">
        <f t="shared" si="1"/>
        <v>320</v>
      </c>
      <c r="G12" s="342" t="s">
        <v>39</v>
      </c>
      <c r="H12" s="342" t="s">
        <v>50</v>
      </c>
      <c r="I12" s="342" t="s">
        <v>50</v>
      </c>
      <c r="J12" s="342" t="s">
        <v>50</v>
      </c>
      <c r="K12" s="342" t="s">
        <v>50</v>
      </c>
      <c r="L12" s="342" t="s">
        <v>38</v>
      </c>
      <c r="M12" s="344">
        <v>7200</v>
      </c>
      <c r="N12" s="344">
        <f t="shared" si="2"/>
        <v>720</v>
      </c>
      <c r="O12" s="344">
        <f t="shared" si="0"/>
        <v>7920</v>
      </c>
      <c r="P12" s="343" t="s">
        <v>39</v>
      </c>
      <c r="Q12" s="346" t="s">
        <v>70</v>
      </c>
      <c r="R12" s="205" t="s">
        <v>41</v>
      </c>
      <c r="S12" s="289">
        <v>0.5</v>
      </c>
    </row>
    <row r="13" spans="1:19" ht="45">
      <c r="A13" s="216" t="s">
        <v>0</v>
      </c>
      <c r="B13" s="252" t="s">
        <v>77</v>
      </c>
      <c r="C13" s="204" t="s">
        <v>83</v>
      </c>
      <c r="D13" s="285">
        <v>120</v>
      </c>
      <c r="E13" s="285">
        <v>1</v>
      </c>
      <c r="F13" s="285">
        <f t="shared" si="1"/>
        <v>120</v>
      </c>
      <c r="G13" s="286" t="s">
        <v>50</v>
      </c>
      <c r="H13" s="286" t="s">
        <v>50</v>
      </c>
      <c r="I13" s="222" t="s">
        <v>50</v>
      </c>
      <c r="J13" s="222" t="s">
        <v>50</v>
      </c>
      <c r="K13" s="222" t="s">
        <v>39</v>
      </c>
      <c r="L13" s="222" t="s">
        <v>38</v>
      </c>
      <c r="M13" s="213">
        <v>2025</v>
      </c>
      <c r="N13" s="213">
        <v>405</v>
      </c>
      <c r="O13" s="213">
        <f t="shared" si="0"/>
        <v>2430</v>
      </c>
      <c r="P13" s="222" t="s">
        <v>50</v>
      </c>
      <c r="Q13" s="292" t="s">
        <v>598</v>
      </c>
      <c r="R13" s="205" t="s">
        <v>85</v>
      </c>
      <c r="S13" s="289">
        <v>0.125</v>
      </c>
    </row>
    <row r="14" spans="1:19" ht="30">
      <c r="A14" s="216" t="s">
        <v>0</v>
      </c>
      <c r="B14" s="252" t="s">
        <v>77</v>
      </c>
      <c r="C14" s="204" t="s">
        <v>86</v>
      </c>
      <c r="D14" s="285">
        <v>130</v>
      </c>
      <c r="E14" s="285">
        <v>3</v>
      </c>
      <c r="F14" s="285">
        <f t="shared" si="1"/>
        <v>390</v>
      </c>
      <c r="G14" s="286" t="s">
        <v>50</v>
      </c>
      <c r="H14" s="286" t="s">
        <v>50</v>
      </c>
      <c r="I14" s="222" t="s">
        <v>50</v>
      </c>
      <c r="J14" s="222" t="s">
        <v>39</v>
      </c>
      <c r="K14" s="222" t="s">
        <v>39</v>
      </c>
      <c r="L14" s="222" t="s">
        <v>38</v>
      </c>
      <c r="M14" s="213">
        <v>8100</v>
      </c>
      <c r="N14" s="213">
        <v>1620</v>
      </c>
      <c r="O14" s="213">
        <f t="shared" si="0"/>
        <v>9720</v>
      </c>
      <c r="P14" s="222" t="s">
        <v>50</v>
      </c>
      <c r="Q14" s="293" t="s">
        <v>599</v>
      </c>
      <c r="R14" s="205" t="s">
        <v>41</v>
      </c>
      <c r="S14" s="289">
        <v>0.5</v>
      </c>
    </row>
    <row r="15" spans="1:19" ht="30">
      <c r="A15" s="216" t="s">
        <v>0</v>
      </c>
      <c r="B15" s="252" t="s">
        <v>77</v>
      </c>
      <c r="C15" s="204" t="s">
        <v>88</v>
      </c>
      <c r="D15" s="285">
        <v>67</v>
      </c>
      <c r="E15" s="285">
        <v>3</v>
      </c>
      <c r="F15" s="285">
        <f t="shared" si="1"/>
        <v>201</v>
      </c>
      <c r="G15" s="286" t="s">
        <v>50</v>
      </c>
      <c r="H15" s="286" t="s">
        <v>50</v>
      </c>
      <c r="I15" s="222" t="s">
        <v>50</v>
      </c>
      <c r="J15" s="222" t="s">
        <v>39</v>
      </c>
      <c r="K15" s="222" t="s">
        <v>39</v>
      </c>
      <c r="L15" s="222" t="s">
        <v>38</v>
      </c>
      <c r="M15" s="213">
        <v>0</v>
      </c>
      <c r="N15" s="213">
        <v>0</v>
      </c>
      <c r="O15" s="213">
        <f t="shared" si="0"/>
        <v>0</v>
      </c>
      <c r="P15" s="222" t="s">
        <v>50</v>
      </c>
      <c r="Q15" s="293" t="s">
        <v>599</v>
      </c>
      <c r="R15" s="205" t="s">
        <v>74</v>
      </c>
      <c r="S15" s="289"/>
    </row>
    <row r="16" spans="1:19" ht="30">
      <c r="A16" s="216" t="s">
        <v>0</v>
      </c>
      <c r="B16" s="252" t="s">
        <v>77</v>
      </c>
      <c r="C16" s="204" t="s">
        <v>89</v>
      </c>
      <c r="D16" s="285">
        <v>170</v>
      </c>
      <c r="E16" s="285">
        <v>3</v>
      </c>
      <c r="F16" s="285">
        <f t="shared" si="1"/>
        <v>510</v>
      </c>
      <c r="G16" s="286" t="s">
        <v>50</v>
      </c>
      <c r="H16" s="286" t="s">
        <v>50</v>
      </c>
      <c r="I16" s="222" t="s">
        <v>50</v>
      </c>
      <c r="J16" s="222" t="s">
        <v>39</v>
      </c>
      <c r="K16" s="222" t="s">
        <v>39</v>
      </c>
      <c r="L16" s="222" t="s">
        <v>38</v>
      </c>
      <c r="M16" s="213">
        <v>0</v>
      </c>
      <c r="N16" s="213">
        <v>0</v>
      </c>
      <c r="O16" s="213">
        <f t="shared" si="0"/>
        <v>0</v>
      </c>
      <c r="P16" s="222" t="s">
        <v>50</v>
      </c>
      <c r="Q16" s="293" t="s">
        <v>599</v>
      </c>
      <c r="R16" s="205" t="s">
        <v>74</v>
      </c>
      <c r="S16" s="289"/>
    </row>
    <row r="17" spans="1:19" ht="30">
      <c r="A17" s="216" t="s">
        <v>0</v>
      </c>
      <c r="B17" s="252" t="s">
        <v>77</v>
      </c>
      <c r="C17" s="204" t="s">
        <v>91</v>
      </c>
      <c r="D17" s="285">
        <v>75</v>
      </c>
      <c r="E17" s="285">
        <v>3</v>
      </c>
      <c r="F17" s="285">
        <f t="shared" si="1"/>
        <v>225</v>
      </c>
      <c r="G17" s="286" t="s">
        <v>50</v>
      </c>
      <c r="H17" s="286" t="s">
        <v>50</v>
      </c>
      <c r="I17" s="222" t="s">
        <v>50</v>
      </c>
      <c r="J17" s="222" t="s">
        <v>50</v>
      </c>
      <c r="K17" s="222" t="s">
        <v>39</v>
      </c>
      <c r="L17" s="222" t="s">
        <v>38</v>
      </c>
      <c r="M17" s="213">
        <v>4050</v>
      </c>
      <c r="N17" s="213">
        <v>810</v>
      </c>
      <c r="O17" s="213">
        <f t="shared" si="0"/>
        <v>4860</v>
      </c>
      <c r="P17" s="222" t="s">
        <v>50</v>
      </c>
      <c r="Q17" s="292" t="s">
        <v>600</v>
      </c>
      <c r="R17" s="205" t="s">
        <v>80</v>
      </c>
      <c r="S17" s="289">
        <v>0.25</v>
      </c>
    </row>
    <row r="18" spans="1:19" ht="30">
      <c r="A18" s="216" t="s">
        <v>0</v>
      </c>
      <c r="B18" s="252" t="s">
        <v>77</v>
      </c>
      <c r="C18" s="204" t="s">
        <v>93</v>
      </c>
      <c r="D18" s="285">
        <v>66</v>
      </c>
      <c r="E18" s="285">
        <v>1</v>
      </c>
      <c r="F18" s="285">
        <f t="shared" si="1"/>
        <v>66</v>
      </c>
      <c r="G18" s="286" t="s">
        <v>50</v>
      </c>
      <c r="H18" s="286" t="s">
        <v>50</v>
      </c>
      <c r="I18" s="222" t="s">
        <v>50</v>
      </c>
      <c r="J18" s="222" t="s">
        <v>50</v>
      </c>
      <c r="K18" s="222" t="s">
        <v>39</v>
      </c>
      <c r="L18" s="222" t="s">
        <v>38</v>
      </c>
      <c r="M18" s="213">
        <v>4050</v>
      </c>
      <c r="N18" s="213">
        <v>810</v>
      </c>
      <c r="O18" s="213">
        <f t="shared" si="0"/>
        <v>4860</v>
      </c>
      <c r="P18" s="222" t="s">
        <v>50</v>
      </c>
      <c r="Q18" s="292" t="s">
        <v>601</v>
      </c>
      <c r="R18" s="205" t="s">
        <v>80</v>
      </c>
      <c r="S18" s="289">
        <v>0.25</v>
      </c>
    </row>
    <row r="19" spans="1:19" ht="30">
      <c r="A19" s="216" t="s">
        <v>0</v>
      </c>
      <c r="B19" s="252" t="s">
        <v>77</v>
      </c>
      <c r="C19" s="204" t="s">
        <v>95</v>
      </c>
      <c r="D19" s="285">
        <v>70</v>
      </c>
      <c r="E19" s="285">
        <v>3</v>
      </c>
      <c r="F19" s="285">
        <f t="shared" si="1"/>
        <v>210</v>
      </c>
      <c r="G19" s="286" t="s">
        <v>50</v>
      </c>
      <c r="H19" s="286" t="s">
        <v>50</v>
      </c>
      <c r="I19" s="222" t="s">
        <v>50</v>
      </c>
      <c r="J19" s="222" t="s">
        <v>50</v>
      </c>
      <c r="K19" s="222" t="s">
        <v>50</v>
      </c>
      <c r="L19" s="222" t="s">
        <v>38</v>
      </c>
      <c r="M19" s="213">
        <v>4050</v>
      </c>
      <c r="N19" s="213">
        <v>810</v>
      </c>
      <c r="O19" s="213">
        <f t="shared" si="0"/>
        <v>4860</v>
      </c>
      <c r="P19" s="222" t="s">
        <v>50</v>
      </c>
      <c r="Q19" s="292" t="s">
        <v>602</v>
      </c>
      <c r="R19" s="205" t="s">
        <v>80</v>
      </c>
      <c r="S19" s="289">
        <v>0.25</v>
      </c>
    </row>
    <row r="20" spans="1:19">
      <c r="A20" s="216" t="s">
        <v>0</v>
      </c>
      <c r="B20" s="252" t="s">
        <v>77</v>
      </c>
      <c r="C20" s="204" t="s">
        <v>97</v>
      </c>
      <c r="D20" s="285">
        <v>40</v>
      </c>
      <c r="E20" s="285">
        <v>3</v>
      </c>
      <c r="F20" s="285">
        <f t="shared" si="1"/>
        <v>120</v>
      </c>
      <c r="G20" s="286" t="s">
        <v>50</v>
      </c>
      <c r="H20" s="286" t="s">
        <v>50</v>
      </c>
      <c r="I20" s="222" t="s">
        <v>50</v>
      </c>
      <c r="J20" s="222" t="s">
        <v>50</v>
      </c>
      <c r="K20" s="222" t="s">
        <v>50</v>
      </c>
      <c r="L20" s="222" t="s">
        <v>38</v>
      </c>
      <c r="M20" s="213">
        <v>0</v>
      </c>
      <c r="N20" s="213">
        <v>0</v>
      </c>
      <c r="O20" s="213">
        <f t="shared" si="0"/>
        <v>0</v>
      </c>
      <c r="P20" s="222" t="s">
        <v>50</v>
      </c>
      <c r="Q20" s="292" t="s">
        <v>602</v>
      </c>
      <c r="R20" s="205" t="s">
        <v>74</v>
      </c>
      <c r="S20" s="289"/>
    </row>
    <row r="21" spans="1:19">
      <c r="A21" s="216" t="s">
        <v>0</v>
      </c>
      <c r="B21" s="252" t="s">
        <v>77</v>
      </c>
      <c r="C21" s="204" t="s">
        <v>98</v>
      </c>
      <c r="D21" s="285">
        <v>40</v>
      </c>
      <c r="E21" s="285">
        <v>3</v>
      </c>
      <c r="F21" s="285">
        <f t="shared" si="1"/>
        <v>120</v>
      </c>
      <c r="G21" s="286" t="s">
        <v>50</v>
      </c>
      <c r="H21" s="286" t="s">
        <v>50</v>
      </c>
      <c r="I21" s="222" t="s">
        <v>50</v>
      </c>
      <c r="J21" s="222" t="s">
        <v>50</v>
      </c>
      <c r="K21" s="222" t="s">
        <v>50</v>
      </c>
      <c r="L21" s="222" t="s">
        <v>38</v>
      </c>
      <c r="M21" s="213">
        <v>0</v>
      </c>
      <c r="N21" s="213">
        <v>0</v>
      </c>
      <c r="O21" s="213">
        <f t="shared" si="0"/>
        <v>0</v>
      </c>
      <c r="P21" s="222" t="s">
        <v>50</v>
      </c>
      <c r="Q21" s="292" t="s">
        <v>602</v>
      </c>
      <c r="R21" s="205" t="s">
        <v>74</v>
      </c>
      <c r="S21" s="289"/>
    </row>
    <row r="22" spans="1:19" ht="30">
      <c r="A22" s="216" t="s">
        <v>0</v>
      </c>
      <c r="B22" s="252" t="s">
        <v>77</v>
      </c>
      <c r="C22" s="204" t="s">
        <v>99</v>
      </c>
      <c r="D22" s="285">
        <v>75</v>
      </c>
      <c r="E22" s="285">
        <v>3</v>
      </c>
      <c r="F22" s="285">
        <f t="shared" si="1"/>
        <v>225</v>
      </c>
      <c r="G22" s="286" t="s">
        <v>50</v>
      </c>
      <c r="H22" s="286" t="s">
        <v>50</v>
      </c>
      <c r="I22" s="222" t="s">
        <v>50</v>
      </c>
      <c r="J22" s="222" t="s">
        <v>50</v>
      </c>
      <c r="K22" s="222" t="s">
        <v>50</v>
      </c>
      <c r="L22" s="222" t="s">
        <v>38</v>
      </c>
      <c r="M22" s="213">
        <v>4050</v>
      </c>
      <c r="N22" s="213">
        <v>810</v>
      </c>
      <c r="O22" s="213">
        <f t="shared" si="0"/>
        <v>4860</v>
      </c>
      <c r="P22" s="222" t="s">
        <v>50</v>
      </c>
      <c r="Q22" s="292" t="s">
        <v>634</v>
      </c>
      <c r="R22" s="205" t="s">
        <v>80</v>
      </c>
      <c r="S22" s="289">
        <v>0.25</v>
      </c>
    </row>
    <row r="23" spans="1:19" ht="30">
      <c r="A23" s="216" t="s">
        <v>0</v>
      </c>
      <c r="B23" s="252" t="s">
        <v>77</v>
      </c>
      <c r="C23" s="204" t="s">
        <v>101</v>
      </c>
      <c r="D23" s="285">
        <v>105</v>
      </c>
      <c r="E23" s="285">
        <v>3</v>
      </c>
      <c r="F23" s="285">
        <f t="shared" si="1"/>
        <v>315</v>
      </c>
      <c r="G23" s="286" t="s">
        <v>50</v>
      </c>
      <c r="H23" s="286" t="s">
        <v>50</v>
      </c>
      <c r="I23" s="286" t="s">
        <v>39</v>
      </c>
      <c r="J23" s="222" t="s">
        <v>50</v>
      </c>
      <c r="K23" s="222" t="s">
        <v>50</v>
      </c>
      <c r="L23" s="222" t="s">
        <v>38</v>
      </c>
      <c r="M23" s="213">
        <v>4050</v>
      </c>
      <c r="N23" s="213">
        <v>810</v>
      </c>
      <c r="O23" s="213">
        <f t="shared" si="0"/>
        <v>4860</v>
      </c>
      <c r="P23" s="222" t="s">
        <v>50</v>
      </c>
      <c r="Q23" s="292" t="s">
        <v>603</v>
      </c>
      <c r="R23" s="205" t="s">
        <v>80</v>
      </c>
      <c r="S23" s="289">
        <v>0.25</v>
      </c>
    </row>
    <row r="24" spans="1:19" ht="30">
      <c r="A24" s="216" t="s">
        <v>0</v>
      </c>
      <c r="B24" s="252" t="s">
        <v>77</v>
      </c>
      <c r="C24" s="204" t="s">
        <v>103</v>
      </c>
      <c r="D24" s="285">
        <v>30</v>
      </c>
      <c r="E24" s="285">
        <v>3</v>
      </c>
      <c r="F24" s="285">
        <f t="shared" si="1"/>
        <v>90</v>
      </c>
      <c r="G24" s="286" t="s">
        <v>50</v>
      </c>
      <c r="H24" s="215" t="s">
        <v>39</v>
      </c>
      <c r="I24" s="286" t="s">
        <v>39</v>
      </c>
      <c r="J24" s="222" t="s">
        <v>50</v>
      </c>
      <c r="K24" s="222" t="s">
        <v>50</v>
      </c>
      <c r="L24" s="222" t="s">
        <v>38</v>
      </c>
      <c r="M24" s="213">
        <v>4050</v>
      </c>
      <c r="N24" s="213">
        <v>810</v>
      </c>
      <c r="O24" s="213">
        <f t="shared" si="0"/>
        <v>4860</v>
      </c>
      <c r="P24" s="222" t="s">
        <v>50</v>
      </c>
      <c r="Q24" s="292" t="s">
        <v>604</v>
      </c>
      <c r="R24" s="205" t="s">
        <v>80</v>
      </c>
      <c r="S24" s="289">
        <v>0.25</v>
      </c>
    </row>
    <row r="25" spans="1:19" ht="30">
      <c r="A25" s="216" t="s">
        <v>0</v>
      </c>
      <c r="B25" s="252" t="s">
        <v>77</v>
      </c>
      <c r="C25" s="204" t="s">
        <v>105</v>
      </c>
      <c r="D25" s="285">
        <v>36</v>
      </c>
      <c r="E25" s="285">
        <v>3</v>
      </c>
      <c r="F25" s="285">
        <f t="shared" si="1"/>
        <v>108</v>
      </c>
      <c r="G25" s="286" t="s">
        <v>50</v>
      </c>
      <c r="H25" s="286" t="s">
        <v>50</v>
      </c>
      <c r="I25" s="286" t="s">
        <v>39</v>
      </c>
      <c r="J25" s="222" t="s">
        <v>50</v>
      </c>
      <c r="K25" s="222" t="s">
        <v>50</v>
      </c>
      <c r="L25" s="222" t="s">
        <v>38</v>
      </c>
      <c r="M25" s="213">
        <v>4050</v>
      </c>
      <c r="N25" s="213">
        <v>810</v>
      </c>
      <c r="O25" s="213">
        <f t="shared" si="0"/>
        <v>4860</v>
      </c>
      <c r="P25" s="222" t="s">
        <v>50</v>
      </c>
      <c r="Q25" s="294" t="s">
        <v>635</v>
      </c>
      <c r="R25" s="205" t="s">
        <v>80</v>
      </c>
      <c r="S25" s="289">
        <v>0.25</v>
      </c>
    </row>
    <row r="26" spans="1:19" ht="30">
      <c r="A26" s="216" t="s">
        <v>0</v>
      </c>
      <c r="B26" s="216" t="s">
        <v>77</v>
      </c>
      <c r="C26" s="204" t="s">
        <v>78</v>
      </c>
      <c r="D26" s="285">
        <v>72</v>
      </c>
      <c r="E26" s="285">
        <v>1</v>
      </c>
      <c r="F26" s="285">
        <f t="shared" si="1"/>
        <v>72</v>
      </c>
      <c r="G26" s="286" t="s">
        <v>50</v>
      </c>
      <c r="H26" s="286" t="s">
        <v>50</v>
      </c>
      <c r="I26" s="222" t="s">
        <v>50</v>
      </c>
      <c r="J26" s="222" t="s">
        <v>50</v>
      </c>
      <c r="K26" s="215" t="s">
        <v>39</v>
      </c>
      <c r="L26" s="222" t="s">
        <v>38</v>
      </c>
      <c r="M26" s="213">
        <v>4050</v>
      </c>
      <c r="N26" s="213">
        <v>810</v>
      </c>
      <c r="O26" s="213">
        <f t="shared" si="0"/>
        <v>4860</v>
      </c>
      <c r="P26" s="222" t="s">
        <v>50</v>
      </c>
      <c r="Q26" s="292" t="s">
        <v>605</v>
      </c>
      <c r="R26" s="205" t="s">
        <v>80</v>
      </c>
      <c r="S26" s="289">
        <v>0.25</v>
      </c>
    </row>
    <row r="27" spans="1:19" ht="30">
      <c r="A27" s="216" t="s">
        <v>0</v>
      </c>
      <c r="B27" s="216" t="s">
        <v>77</v>
      </c>
      <c r="C27" s="204" t="s">
        <v>81</v>
      </c>
      <c r="D27" s="285">
        <v>48</v>
      </c>
      <c r="E27" s="285">
        <v>3</v>
      </c>
      <c r="F27" s="285">
        <f t="shared" si="1"/>
        <v>144</v>
      </c>
      <c r="G27" s="286" t="s">
        <v>39</v>
      </c>
      <c r="H27" s="286" t="s">
        <v>50</v>
      </c>
      <c r="I27" s="286" t="s">
        <v>39</v>
      </c>
      <c r="J27" s="222" t="s">
        <v>50</v>
      </c>
      <c r="K27" s="222" t="s">
        <v>50</v>
      </c>
      <c r="L27" s="222" t="s">
        <v>38</v>
      </c>
      <c r="M27" s="213">
        <v>4050</v>
      </c>
      <c r="N27" s="213">
        <v>810</v>
      </c>
      <c r="O27" s="213">
        <f t="shared" si="0"/>
        <v>4860</v>
      </c>
      <c r="P27" s="222" t="s">
        <v>50</v>
      </c>
      <c r="Q27" s="292" t="s">
        <v>606</v>
      </c>
      <c r="R27" s="205" t="s">
        <v>80</v>
      </c>
      <c r="S27" s="289">
        <v>0.25</v>
      </c>
    </row>
    <row r="28" spans="1:19" ht="30">
      <c r="A28" s="216" t="s">
        <v>0</v>
      </c>
      <c r="B28" s="252" t="s">
        <v>77</v>
      </c>
      <c r="C28" s="204" t="s">
        <v>107</v>
      </c>
      <c r="D28" s="285">
        <v>56</v>
      </c>
      <c r="E28" s="285">
        <v>4</v>
      </c>
      <c r="F28" s="285">
        <f t="shared" si="1"/>
        <v>224</v>
      </c>
      <c r="G28" s="286" t="s">
        <v>39</v>
      </c>
      <c r="H28" s="286" t="s">
        <v>39</v>
      </c>
      <c r="I28" s="286" t="s">
        <v>39</v>
      </c>
      <c r="J28" s="222" t="s">
        <v>50</v>
      </c>
      <c r="K28" s="222" t="s">
        <v>50</v>
      </c>
      <c r="L28" s="222" t="s">
        <v>38</v>
      </c>
      <c r="M28" s="213">
        <v>4050</v>
      </c>
      <c r="N28" s="213">
        <v>810</v>
      </c>
      <c r="O28" s="213">
        <f t="shared" si="0"/>
        <v>4860</v>
      </c>
      <c r="P28" s="222" t="s">
        <v>50</v>
      </c>
      <c r="Q28" s="292" t="s">
        <v>607</v>
      </c>
      <c r="R28" s="205" t="s">
        <v>80</v>
      </c>
      <c r="S28" s="289">
        <v>0.25</v>
      </c>
    </row>
    <row r="29" spans="1:19" ht="30">
      <c r="A29" s="216" t="s">
        <v>0</v>
      </c>
      <c r="B29" s="252" t="s">
        <v>71</v>
      </c>
      <c r="C29" s="204" t="s">
        <v>75</v>
      </c>
      <c r="D29" s="285">
        <v>50</v>
      </c>
      <c r="E29" s="285">
        <v>1</v>
      </c>
      <c r="F29" s="285">
        <f t="shared" si="1"/>
        <v>50</v>
      </c>
      <c r="G29" s="286" t="s">
        <v>39</v>
      </c>
      <c r="H29" s="286" t="s">
        <v>50</v>
      </c>
      <c r="I29" s="222" t="s">
        <v>50</v>
      </c>
      <c r="J29" s="222" t="s">
        <v>50</v>
      </c>
      <c r="K29" s="222" t="s">
        <v>39</v>
      </c>
      <c r="L29" s="222" t="s">
        <v>38</v>
      </c>
      <c r="M29" s="213">
        <v>8100</v>
      </c>
      <c r="N29" s="213">
        <v>1620</v>
      </c>
      <c r="O29" s="213">
        <f t="shared" si="0"/>
        <v>9720</v>
      </c>
      <c r="P29" s="222" t="s">
        <v>50</v>
      </c>
      <c r="Q29" s="292" t="s">
        <v>608</v>
      </c>
      <c r="R29" s="205" t="s">
        <v>76</v>
      </c>
      <c r="S29" s="289">
        <v>0.5</v>
      </c>
    </row>
    <row r="30" spans="1:19" ht="30">
      <c r="A30" s="216" t="s">
        <v>0</v>
      </c>
      <c r="B30" s="252" t="s">
        <v>71</v>
      </c>
      <c r="C30" s="204" t="s">
        <v>72</v>
      </c>
      <c r="D30" s="285">
        <v>25</v>
      </c>
      <c r="E30" s="285">
        <v>1</v>
      </c>
      <c r="F30" s="285">
        <f t="shared" si="1"/>
        <v>25</v>
      </c>
      <c r="G30" s="286" t="s">
        <v>39</v>
      </c>
      <c r="H30" s="286" t="s">
        <v>50</v>
      </c>
      <c r="I30" s="222" t="s">
        <v>50</v>
      </c>
      <c r="J30" s="222" t="s">
        <v>50</v>
      </c>
      <c r="K30" s="222" t="s">
        <v>39</v>
      </c>
      <c r="L30" s="222" t="s">
        <v>38</v>
      </c>
      <c r="M30" s="213">
        <v>0</v>
      </c>
      <c r="N30" s="213">
        <v>0</v>
      </c>
      <c r="O30" s="213">
        <f t="shared" si="0"/>
        <v>0</v>
      </c>
      <c r="P30" s="222" t="s">
        <v>50</v>
      </c>
      <c r="Q30" s="292" t="s">
        <v>608</v>
      </c>
      <c r="R30" s="205" t="s">
        <v>74</v>
      </c>
      <c r="S30" s="289"/>
    </row>
    <row r="31" spans="1:19" ht="30">
      <c r="A31" s="216" t="s">
        <v>0</v>
      </c>
      <c r="B31" s="252" t="s">
        <v>609</v>
      </c>
      <c r="C31" s="204" t="s">
        <v>113</v>
      </c>
      <c r="D31" s="285">
        <v>30</v>
      </c>
      <c r="E31" s="285">
        <v>4</v>
      </c>
      <c r="F31" s="285">
        <f t="shared" si="1"/>
        <v>120</v>
      </c>
      <c r="G31" s="286" t="s">
        <v>39</v>
      </c>
      <c r="H31" s="286" t="s">
        <v>50</v>
      </c>
      <c r="I31" s="222" t="s">
        <v>50</v>
      </c>
      <c r="J31" s="222" t="s">
        <v>50</v>
      </c>
      <c r="K31" s="222" t="s">
        <v>50</v>
      </c>
      <c r="L31" s="222" t="s">
        <v>38</v>
      </c>
      <c r="M31" s="213">
        <v>8055</v>
      </c>
      <c r="N31" s="295">
        <f>+M31*0.1</f>
        <v>805.5</v>
      </c>
      <c r="O31" s="213">
        <f t="shared" si="0"/>
        <v>8860.5</v>
      </c>
      <c r="P31" s="222" t="s">
        <v>39</v>
      </c>
      <c r="Q31" s="291" t="s">
        <v>114</v>
      </c>
      <c r="R31" s="205" t="s">
        <v>41</v>
      </c>
      <c r="S31" s="289">
        <v>0.5</v>
      </c>
    </row>
    <row r="32" spans="1:19" ht="30">
      <c r="A32" s="216" t="s">
        <v>0</v>
      </c>
      <c r="B32" s="252" t="s">
        <v>117</v>
      </c>
      <c r="C32" s="204" t="s">
        <v>123</v>
      </c>
      <c r="D32" s="220">
        <v>30</v>
      </c>
      <c r="E32" s="285">
        <v>1</v>
      </c>
      <c r="F32" s="285">
        <f t="shared" si="1"/>
        <v>30</v>
      </c>
      <c r="G32" s="286" t="s">
        <v>50</v>
      </c>
      <c r="H32" s="286" t="s">
        <v>50</v>
      </c>
      <c r="I32" s="222" t="s">
        <v>39</v>
      </c>
      <c r="J32" s="222" t="s">
        <v>50</v>
      </c>
      <c r="K32" s="222" t="s">
        <v>50</v>
      </c>
      <c r="L32" s="222" t="s">
        <v>38</v>
      </c>
      <c r="M32" s="213">
        <v>3600</v>
      </c>
      <c r="N32" s="295">
        <f>M32*0.1</f>
        <v>360</v>
      </c>
      <c r="O32" s="213">
        <f t="shared" si="0"/>
        <v>3960</v>
      </c>
      <c r="P32" s="222" t="s">
        <v>50</v>
      </c>
      <c r="Q32" s="293" t="s">
        <v>610</v>
      </c>
      <c r="R32" s="205" t="s">
        <v>125</v>
      </c>
      <c r="S32" s="289">
        <v>0.25</v>
      </c>
    </row>
    <row r="33" spans="1:19" ht="30">
      <c r="A33" s="216" t="s">
        <v>0</v>
      </c>
      <c r="B33" s="252" t="s">
        <v>117</v>
      </c>
      <c r="C33" s="204" t="s">
        <v>126</v>
      </c>
      <c r="D33" s="220">
        <v>17</v>
      </c>
      <c r="E33" s="285" t="s">
        <v>127</v>
      </c>
      <c r="F33" s="203">
        <v>51</v>
      </c>
      <c r="G33" s="286" t="s">
        <v>50</v>
      </c>
      <c r="H33" s="286" t="s">
        <v>50</v>
      </c>
      <c r="I33" s="222" t="s">
        <v>39</v>
      </c>
      <c r="J33" s="222" t="s">
        <v>50</v>
      </c>
      <c r="K33" s="222" t="s">
        <v>50</v>
      </c>
      <c r="L33" s="222" t="s">
        <v>38</v>
      </c>
      <c r="M33" s="213">
        <v>3600</v>
      </c>
      <c r="N33" s="295">
        <f>M33*0.1</f>
        <v>360</v>
      </c>
      <c r="O33" s="213">
        <f t="shared" si="0"/>
        <v>3960</v>
      </c>
      <c r="P33" s="222" t="s">
        <v>50</v>
      </c>
      <c r="Q33" s="293" t="s">
        <v>611</v>
      </c>
      <c r="R33" s="205" t="s">
        <v>125</v>
      </c>
      <c r="S33" s="289">
        <v>0.25</v>
      </c>
    </row>
    <row r="34" spans="1:19" ht="30">
      <c r="A34" s="216" t="s">
        <v>0</v>
      </c>
      <c r="B34" s="251" t="s">
        <v>117</v>
      </c>
      <c r="C34" s="204" t="s">
        <v>612</v>
      </c>
      <c r="D34" s="220">
        <v>175</v>
      </c>
      <c r="E34" s="285">
        <v>3</v>
      </c>
      <c r="F34" s="285">
        <f t="shared" si="1"/>
        <v>525</v>
      </c>
      <c r="G34" s="286" t="s">
        <v>50</v>
      </c>
      <c r="H34" s="286" t="s">
        <v>50</v>
      </c>
      <c r="I34" s="286" t="s">
        <v>50</v>
      </c>
      <c r="J34" s="286" t="s">
        <v>50</v>
      </c>
      <c r="K34" s="286" t="s">
        <v>50</v>
      </c>
      <c r="L34" s="286" t="s">
        <v>38</v>
      </c>
      <c r="M34" s="213">
        <f>7200*2</f>
        <v>14400</v>
      </c>
      <c r="N34" s="213">
        <f>M34*0.1</f>
        <v>1440</v>
      </c>
      <c r="O34" s="213">
        <f t="shared" si="0"/>
        <v>15840</v>
      </c>
      <c r="P34" s="222" t="s">
        <v>50</v>
      </c>
      <c r="Q34" s="293" t="s">
        <v>636</v>
      </c>
      <c r="R34" s="205" t="s">
        <v>122</v>
      </c>
      <c r="S34" s="289">
        <v>1</v>
      </c>
    </row>
    <row r="35" spans="1:19" ht="30">
      <c r="A35" s="216" t="s">
        <v>0</v>
      </c>
      <c r="B35" s="252" t="s">
        <v>117</v>
      </c>
      <c r="C35" s="204" t="s">
        <v>613</v>
      </c>
      <c r="D35" s="203">
        <v>162</v>
      </c>
      <c r="E35" s="285">
        <v>4</v>
      </c>
      <c r="F35" s="285">
        <f t="shared" si="1"/>
        <v>648</v>
      </c>
      <c r="G35" s="286" t="s">
        <v>50</v>
      </c>
      <c r="H35" s="286" t="s">
        <v>50</v>
      </c>
      <c r="I35" s="222" t="s">
        <v>50</v>
      </c>
      <c r="J35" s="222" t="s">
        <v>50</v>
      </c>
      <c r="K35" s="222" t="s">
        <v>50</v>
      </c>
      <c r="L35" s="222" t="s">
        <v>38</v>
      </c>
      <c r="M35" s="213">
        <f>7200*2</f>
        <v>14400</v>
      </c>
      <c r="N35" s="213">
        <f>M35*0.1</f>
        <v>1440</v>
      </c>
      <c r="O35" s="213">
        <f t="shared" si="0"/>
        <v>15840</v>
      </c>
      <c r="P35" s="222" t="s">
        <v>50</v>
      </c>
      <c r="Q35" s="293" t="s">
        <v>614</v>
      </c>
      <c r="R35" s="205" t="s">
        <v>60</v>
      </c>
      <c r="S35" s="289">
        <v>1</v>
      </c>
    </row>
    <row r="36" spans="1:19" ht="15.75" thickBot="1">
      <c r="A36" s="224" t="s">
        <v>0</v>
      </c>
      <c r="B36" s="323" t="s">
        <v>117</v>
      </c>
      <c r="C36" s="211" t="s">
        <v>128</v>
      </c>
      <c r="D36" s="208">
        <v>35</v>
      </c>
      <c r="E36" s="311">
        <v>4</v>
      </c>
      <c r="F36" s="208">
        <f>D36*E36</f>
        <v>140</v>
      </c>
      <c r="G36" s="300" t="s">
        <v>50</v>
      </c>
      <c r="H36" s="300" t="s">
        <v>50</v>
      </c>
      <c r="I36" s="226" t="s">
        <v>39</v>
      </c>
      <c r="J36" s="226" t="s">
        <v>50</v>
      </c>
      <c r="K36" s="226" t="s">
        <v>50</v>
      </c>
      <c r="L36" s="226" t="s">
        <v>38</v>
      </c>
      <c r="M36" s="214">
        <f>7200/2</f>
        <v>3600</v>
      </c>
      <c r="N36" s="214">
        <f>M36*0.1</f>
        <v>360</v>
      </c>
      <c r="O36" s="214">
        <f t="shared" si="0"/>
        <v>3960</v>
      </c>
      <c r="P36" s="226" t="s">
        <v>50</v>
      </c>
      <c r="Q36" s="309" t="s">
        <v>615</v>
      </c>
      <c r="R36" s="223" t="s">
        <v>125</v>
      </c>
      <c r="S36" s="310">
        <v>0.25</v>
      </c>
    </row>
    <row r="37" spans="1:19" s="233" customFormat="1" ht="15.75" thickTop="1">
      <c r="A37" s="228"/>
      <c r="B37" s="324"/>
      <c r="C37" s="212"/>
      <c r="D37" s="306"/>
      <c r="E37" s="296"/>
      <c r="F37" s="88">
        <f>SUBTOTAL(109,F2:F36)</f>
        <v>9224</v>
      </c>
      <c r="G37" s="297"/>
      <c r="H37" s="297"/>
      <c r="I37" s="231"/>
      <c r="J37" s="231"/>
      <c r="K37" s="231"/>
      <c r="L37" s="231"/>
      <c r="M37" s="83">
        <f>SUBTOTAL(109,M2:M36)</f>
        <v>201629.5</v>
      </c>
      <c r="N37" s="83">
        <f>SUBTOTAL(109,N2:N36)</f>
        <v>26515.45</v>
      </c>
      <c r="O37" s="232">
        <f>SUBTOTAL(109,O2:O36)</f>
        <v>228144.95</v>
      </c>
      <c r="P37" s="231"/>
      <c r="Q37" s="307"/>
      <c r="R37" s="227"/>
      <c r="S37" s="318"/>
    </row>
    <row r="38" spans="1:19">
      <c r="A38" s="321"/>
      <c r="B38" s="298"/>
      <c r="C38" s="298"/>
      <c r="D38" s="313"/>
      <c r="E38" s="238"/>
      <c r="F38" s="238"/>
      <c r="G38" s="299"/>
      <c r="H38" s="249"/>
      <c r="I38" s="240"/>
      <c r="J38" s="240"/>
      <c r="K38" s="240"/>
      <c r="L38" s="240"/>
      <c r="M38" s="301"/>
      <c r="N38" s="301"/>
      <c r="O38" s="301"/>
      <c r="P38" s="240"/>
      <c r="Q38" s="322"/>
      <c r="R38" s="303"/>
      <c r="S38" s="315"/>
    </row>
    <row r="39" spans="1:19">
      <c r="A39" s="216" t="s">
        <v>1</v>
      </c>
      <c r="B39" s="204" t="s">
        <v>130</v>
      </c>
      <c r="C39" s="204" t="s">
        <v>131</v>
      </c>
      <c r="D39" s="220">
        <v>108</v>
      </c>
      <c r="E39" s="203">
        <v>3</v>
      </c>
      <c r="F39" s="203">
        <f>D39*E39</f>
        <v>324</v>
      </c>
      <c r="G39" s="215" t="s">
        <v>50</v>
      </c>
      <c r="H39" s="215" t="s">
        <v>39</v>
      </c>
      <c r="I39" s="222" t="s">
        <v>50</v>
      </c>
      <c r="J39" s="222" t="s">
        <v>39</v>
      </c>
      <c r="K39" s="222" t="s">
        <v>39</v>
      </c>
      <c r="L39" s="222" t="s">
        <v>38</v>
      </c>
      <c r="M39" s="213">
        <v>4164</v>
      </c>
      <c r="N39" s="213">
        <v>416.40000000000003</v>
      </c>
      <c r="O39" s="213">
        <v>4580.3999999999996</v>
      </c>
      <c r="P39" s="222">
        <v>0.25</v>
      </c>
      <c r="Q39" s="293"/>
      <c r="R39" s="205"/>
      <c r="S39" s="289"/>
    </row>
    <row r="40" spans="1:19">
      <c r="A40" s="216" t="s">
        <v>1</v>
      </c>
      <c r="B40" s="204" t="s">
        <v>130</v>
      </c>
      <c r="C40" s="204" t="s">
        <v>134</v>
      </c>
      <c r="D40" s="220">
        <v>180</v>
      </c>
      <c r="E40" s="203">
        <v>3</v>
      </c>
      <c r="F40" s="203">
        <f t="shared" ref="F40:F41" si="3">D40*E40</f>
        <v>540</v>
      </c>
      <c r="G40" s="215" t="s">
        <v>50</v>
      </c>
      <c r="H40" s="215" t="s">
        <v>39</v>
      </c>
      <c r="I40" s="222" t="s">
        <v>50</v>
      </c>
      <c r="J40" s="222" t="s">
        <v>39</v>
      </c>
      <c r="K40" s="222" t="s">
        <v>39</v>
      </c>
      <c r="L40" s="222" t="s">
        <v>38</v>
      </c>
      <c r="M40" s="213">
        <v>4164</v>
      </c>
      <c r="N40" s="213">
        <v>416.40000000000003</v>
      </c>
      <c r="O40" s="213">
        <v>4580.3999999999996</v>
      </c>
      <c r="P40" s="222">
        <v>0.25</v>
      </c>
      <c r="Q40" s="293"/>
      <c r="R40" s="205"/>
      <c r="S40" s="289"/>
    </row>
    <row r="41" spans="1:19" ht="60">
      <c r="A41" s="216" t="s">
        <v>1</v>
      </c>
      <c r="B41" s="204" t="s">
        <v>544</v>
      </c>
      <c r="C41" s="204" t="s">
        <v>146</v>
      </c>
      <c r="D41" s="220">
        <v>50</v>
      </c>
      <c r="E41" s="203">
        <v>1</v>
      </c>
      <c r="F41" s="203">
        <f t="shared" si="3"/>
        <v>50</v>
      </c>
      <c r="G41" s="215" t="s">
        <v>39</v>
      </c>
      <c r="H41" s="215" t="s">
        <v>50</v>
      </c>
      <c r="I41" s="222" t="s">
        <v>50</v>
      </c>
      <c r="J41" s="222" t="s">
        <v>50</v>
      </c>
      <c r="K41" s="222" t="s">
        <v>50</v>
      </c>
      <c r="L41" s="222" t="s">
        <v>545</v>
      </c>
      <c r="M41" s="213">
        <v>4395.83</v>
      </c>
      <c r="N41" s="213">
        <v>439.58</v>
      </c>
      <c r="O41" s="213">
        <f t="shared" ref="O41:O58" si="4">SUM(M41:N41)</f>
        <v>4835.41</v>
      </c>
      <c r="P41" s="222" t="s">
        <v>546</v>
      </c>
      <c r="Q41" s="293" t="s">
        <v>547</v>
      </c>
      <c r="R41" s="205"/>
      <c r="S41" s="289"/>
    </row>
    <row r="42" spans="1:19" ht="45">
      <c r="A42" s="216" t="s">
        <v>1</v>
      </c>
      <c r="B42" s="204" t="s">
        <v>548</v>
      </c>
      <c r="C42" s="204"/>
      <c r="D42" s="220" t="s">
        <v>549</v>
      </c>
      <c r="E42" s="203" t="s">
        <v>550</v>
      </c>
      <c r="F42" s="203" t="s">
        <v>551</v>
      </c>
      <c r="G42" s="215"/>
      <c r="H42" s="215"/>
      <c r="I42" s="222"/>
      <c r="J42" s="222"/>
      <c r="K42" s="222"/>
      <c r="L42" s="222" t="s">
        <v>545</v>
      </c>
      <c r="M42" s="213">
        <v>4395.83</v>
      </c>
      <c r="N42" s="213">
        <v>439.58</v>
      </c>
      <c r="O42" s="213">
        <f t="shared" si="4"/>
        <v>4835.41</v>
      </c>
      <c r="P42" s="222" t="s">
        <v>546</v>
      </c>
      <c r="Q42" s="293" t="s">
        <v>552</v>
      </c>
      <c r="R42" s="205"/>
      <c r="S42" s="289"/>
    </row>
    <row r="43" spans="1:19" ht="30">
      <c r="A43" s="216" t="s">
        <v>1</v>
      </c>
      <c r="B43" s="204" t="s">
        <v>553</v>
      </c>
      <c r="C43" s="204" t="s">
        <v>138</v>
      </c>
      <c r="D43" s="220">
        <v>25</v>
      </c>
      <c r="E43" s="203">
        <v>3</v>
      </c>
      <c r="F43" s="203">
        <f>D43*E43</f>
        <v>75</v>
      </c>
      <c r="G43" s="215" t="s">
        <v>39</v>
      </c>
      <c r="H43" s="215" t="s">
        <v>50</v>
      </c>
      <c r="I43" s="222" t="s">
        <v>50</v>
      </c>
      <c r="J43" s="222" t="s">
        <v>50</v>
      </c>
      <c r="K43" s="222" t="s">
        <v>50</v>
      </c>
      <c r="L43" s="222" t="s">
        <v>554</v>
      </c>
      <c r="M43" s="213">
        <v>0</v>
      </c>
      <c r="N43" s="213">
        <v>0</v>
      </c>
      <c r="O43" s="213">
        <f t="shared" si="4"/>
        <v>0</v>
      </c>
      <c r="P43" s="222"/>
      <c r="Q43" s="293"/>
      <c r="R43" s="205"/>
      <c r="S43" s="289"/>
    </row>
    <row r="44" spans="1:19" ht="30">
      <c r="A44" s="216" t="s">
        <v>1</v>
      </c>
      <c r="B44" s="204" t="s">
        <v>553</v>
      </c>
      <c r="C44" s="204" t="s">
        <v>140</v>
      </c>
      <c r="D44" s="220">
        <v>25</v>
      </c>
      <c r="E44" s="203">
        <v>3</v>
      </c>
      <c r="F44" s="203">
        <f t="shared" ref="F44:F57" si="5">D44*E44</f>
        <v>75</v>
      </c>
      <c r="G44" s="215" t="s">
        <v>39</v>
      </c>
      <c r="H44" s="215" t="s">
        <v>50</v>
      </c>
      <c r="I44" s="222" t="s">
        <v>50</v>
      </c>
      <c r="J44" s="222" t="s">
        <v>50</v>
      </c>
      <c r="K44" s="222" t="s">
        <v>50</v>
      </c>
      <c r="L44" s="222" t="s">
        <v>554</v>
      </c>
      <c r="M44" s="213">
        <v>0</v>
      </c>
      <c r="N44" s="213">
        <v>0</v>
      </c>
      <c r="O44" s="213">
        <f t="shared" si="4"/>
        <v>0</v>
      </c>
      <c r="P44" s="222"/>
      <c r="Q44" s="293"/>
      <c r="R44" s="205"/>
      <c r="S44" s="289"/>
    </row>
    <row r="45" spans="1:19" ht="30">
      <c r="A45" s="216" t="s">
        <v>1</v>
      </c>
      <c r="B45" s="204" t="s">
        <v>555</v>
      </c>
      <c r="C45" s="204" t="s">
        <v>142</v>
      </c>
      <c r="D45" s="220">
        <v>25</v>
      </c>
      <c r="E45" s="203">
        <v>3</v>
      </c>
      <c r="F45" s="203">
        <f t="shared" si="5"/>
        <v>75</v>
      </c>
      <c r="G45" s="215" t="s">
        <v>39</v>
      </c>
      <c r="H45" s="215" t="s">
        <v>50</v>
      </c>
      <c r="I45" s="222" t="s">
        <v>50</v>
      </c>
      <c r="J45" s="222" t="s">
        <v>50</v>
      </c>
      <c r="K45" s="222" t="s">
        <v>50</v>
      </c>
      <c r="L45" s="222" t="s">
        <v>545</v>
      </c>
      <c r="M45" s="213">
        <v>624</v>
      </c>
      <c r="N45" s="213">
        <v>62.4</v>
      </c>
      <c r="O45" s="213">
        <f t="shared" si="4"/>
        <v>686.4</v>
      </c>
      <c r="P45" s="222"/>
      <c r="Q45" s="293" t="s">
        <v>556</v>
      </c>
      <c r="R45" s="205"/>
      <c r="S45" s="289"/>
    </row>
    <row r="46" spans="1:19" ht="30">
      <c r="A46" s="216" t="s">
        <v>1</v>
      </c>
      <c r="B46" s="204" t="s">
        <v>553</v>
      </c>
      <c r="C46" s="204" t="s">
        <v>144</v>
      </c>
      <c r="D46" s="220">
        <v>25</v>
      </c>
      <c r="E46" s="203">
        <v>3</v>
      </c>
      <c r="F46" s="203">
        <f t="shared" si="5"/>
        <v>75</v>
      </c>
      <c r="G46" s="215" t="s">
        <v>39</v>
      </c>
      <c r="H46" s="215" t="s">
        <v>50</v>
      </c>
      <c r="I46" s="222" t="s">
        <v>50</v>
      </c>
      <c r="J46" s="222" t="s">
        <v>50</v>
      </c>
      <c r="K46" s="222" t="s">
        <v>50</v>
      </c>
      <c r="L46" s="222" t="s">
        <v>557</v>
      </c>
      <c r="M46" s="213">
        <v>0</v>
      </c>
      <c r="N46" s="213">
        <v>0</v>
      </c>
      <c r="O46" s="213">
        <f t="shared" si="4"/>
        <v>0</v>
      </c>
      <c r="P46" s="222"/>
      <c r="Q46" s="293"/>
      <c r="R46" s="205"/>
      <c r="S46" s="289"/>
    </row>
    <row r="47" spans="1:19" ht="30">
      <c r="A47" s="216" t="s">
        <v>1</v>
      </c>
      <c r="B47" s="204" t="s">
        <v>553</v>
      </c>
      <c r="C47" s="204" t="s">
        <v>141</v>
      </c>
      <c r="D47" s="220">
        <v>16</v>
      </c>
      <c r="E47" s="203">
        <v>1</v>
      </c>
      <c r="F47" s="203">
        <f t="shared" si="5"/>
        <v>16</v>
      </c>
      <c r="G47" s="215" t="s">
        <v>39</v>
      </c>
      <c r="H47" s="215" t="s">
        <v>50</v>
      </c>
      <c r="I47" s="222" t="s">
        <v>50</v>
      </c>
      <c r="J47" s="222" t="s">
        <v>50</v>
      </c>
      <c r="K47" s="222" t="s">
        <v>50</v>
      </c>
      <c r="L47" s="222" t="s">
        <v>557</v>
      </c>
      <c r="M47" s="213">
        <v>0</v>
      </c>
      <c r="N47" s="213">
        <v>0</v>
      </c>
      <c r="O47" s="213">
        <f t="shared" si="4"/>
        <v>0</v>
      </c>
      <c r="P47" s="222"/>
      <c r="Q47" s="293"/>
      <c r="R47" s="205"/>
      <c r="S47" s="289"/>
    </row>
    <row r="48" spans="1:19" ht="30">
      <c r="A48" s="216" t="s">
        <v>1</v>
      </c>
      <c r="B48" s="204" t="s">
        <v>553</v>
      </c>
      <c r="C48" s="204" t="s">
        <v>143</v>
      </c>
      <c r="D48" s="220">
        <v>16</v>
      </c>
      <c r="E48" s="203">
        <v>1</v>
      </c>
      <c r="F48" s="203">
        <f t="shared" si="5"/>
        <v>16</v>
      </c>
      <c r="G48" s="215" t="s">
        <v>39</v>
      </c>
      <c r="H48" s="215" t="s">
        <v>50</v>
      </c>
      <c r="I48" s="222" t="s">
        <v>50</v>
      </c>
      <c r="J48" s="222" t="s">
        <v>50</v>
      </c>
      <c r="K48" s="222" t="s">
        <v>50</v>
      </c>
      <c r="L48" s="222" t="s">
        <v>557</v>
      </c>
      <c r="M48" s="213">
        <v>0</v>
      </c>
      <c r="N48" s="213">
        <v>0</v>
      </c>
      <c r="O48" s="213">
        <f t="shared" si="4"/>
        <v>0</v>
      </c>
      <c r="P48" s="222"/>
      <c r="Q48" s="293"/>
      <c r="R48" s="205"/>
      <c r="S48" s="289"/>
    </row>
    <row r="49" spans="1:19" ht="30">
      <c r="A49" s="216" t="s">
        <v>1</v>
      </c>
      <c r="B49" s="204" t="s">
        <v>553</v>
      </c>
      <c r="C49" s="204" t="s">
        <v>145</v>
      </c>
      <c r="D49" s="220">
        <v>18</v>
      </c>
      <c r="E49" s="203">
        <v>1</v>
      </c>
      <c r="F49" s="203">
        <f t="shared" si="5"/>
        <v>18</v>
      </c>
      <c r="G49" s="215" t="s">
        <v>39</v>
      </c>
      <c r="H49" s="215" t="s">
        <v>50</v>
      </c>
      <c r="I49" s="222" t="s">
        <v>50</v>
      </c>
      <c r="J49" s="222" t="s">
        <v>50</v>
      </c>
      <c r="K49" s="222" t="s">
        <v>50</v>
      </c>
      <c r="L49" s="222" t="s">
        <v>557</v>
      </c>
      <c r="M49" s="213">
        <v>0</v>
      </c>
      <c r="N49" s="213">
        <v>0</v>
      </c>
      <c r="O49" s="213">
        <f t="shared" si="4"/>
        <v>0</v>
      </c>
      <c r="P49" s="222"/>
      <c r="Q49" s="293"/>
      <c r="R49" s="205"/>
      <c r="S49" s="289"/>
    </row>
    <row r="50" spans="1:19" ht="30">
      <c r="A50" s="216" t="s">
        <v>1</v>
      </c>
      <c r="B50" s="201" t="s">
        <v>149</v>
      </c>
      <c r="C50" s="201" t="s">
        <v>150</v>
      </c>
      <c r="D50" s="220">
        <v>32</v>
      </c>
      <c r="E50" s="203">
        <v>3</v>
      </c>
      <c r="F50" s="203">
        <f t="shared" si="5"/>
        <v>96</v>
      </c>
      <c r="G50" s="202" t="s">
        <v>151</v>
      </c>
      <c r="H50" s="202" t="s">
        <v>50</v>
      </c>
      <c r="I50" s="222" t="s">
        <v>50</v>
      </c>
      <c r="J50" s="222" t="s">
        <v>39</v>
      </c>
      <c r="K50" s="222" t="s">
        <v>39</v>
      </c>
      <c r="L50" s="222" t="s">
        <v>152</v>
      </c>
      <c r="M50" s="213">
        <v>5000</v>
      </c>
      <c r="N50" s="213">
        <v>1335</v>
      </c>
      <c r="O50" s="213">
        <f t="shared" si="4"/>
        <v>6335</v>
      </c>
      <c r="P50" s="222"/>
      <c r="Q50" s="302" t="s">
        <v>558</v>
      </c>
      <c r="R50" s="205"/>
      <c r="S50" s="289"/>
    </row>
    <row r="51" spans="1:19" ht="30">
      <c r="A51" s="216" t="s">
        <v>1</v>
      </c>
      <c r="B51" s="201" t="s">
        <v>149</v>
      </c>
      <c r="C51" s="201" t="s">
        <v>154</v>
      </c>
      <c r="D51" s="220">
        <v>25</v>
      </c>
      <c r="E51" s="203">
        <v>3</v>
      </c>
      <c r="F51" s="203">
        <f t="shared" si="5"/>
        <v>75</v>
      </c>
      <c r="G51" s="202" t="s">
        <v>155</v>
      </c>
      <c r="H51" s="202" t="s">
        <v>39</v>
      </c>
      <c r="I51" s="222" t="s">
        <v>39</v>
      </c>
      <c r="J51" s="222" t="s">
        <v>50</v>
      </c>
      <c r="K51" s="222" t="s">
        <v>50</v>
      </c>
      <c r="L51" s="222" t="s">
        <v>156</v>
      </c>
      <c r="M51" s="213">
        <v>5000</v>
      </c>
      <c r="N51" s="213">
        <v>1295</v>
      </c>
      <c r="O51" s="213">
        <f t="shared" si="4"/>
        <v>6295</v>
      </c>
      <c r="P51" s="222"/>
      <c r="Q51" s="302" t="s">
        <v>157</v>
      </c>
      <c r="R51" s="205"/>
      <c r="S51" s="289"/>
    </row>
    <row r="52" spans="1:19" ht="30">
      <c r="A52" s="216" t="s">
        <v>1</v>
      </c>
      <c r="B52" s="201" t="s">
        <v>158</v>
      </c>
      <c r="C52" s="201" t="s">
        <v>159</v>
      </c>
      <c r="D52" s="220">
        <v>17</v>
      </c>
      <c r="E52" s="203">
        <v>2</v>
      </c>
      <c r="F52" s="203">
        <f t="shared" si="5"/>
        <v>34</v>
      </c>
      <c r="G52" s="202" t="s">
        <v>160</v>
      </c>
      <c r="H52" s="202" t="s">
        <v>39</v>
      </c>
      <c r="I52" s="222" t="s">
        <v>39</v>
      </c>
      <c r="J52" s="222" t="s">
        <v>50</v>
      </c>
      <c r="K52" s="222" t="s">
        <v>50</v>
      </c>
      <c r="L52" s="222" t="s">
        <v>156</v>
      </c>
      <c r="M52" s="213">
        <v>5000</v>
      </c>
      <c r="N52" s="213">
        <v>1295</v>
      </c>
      <c r="O52" s="213">
        <f t="shared" si="4"/>
        <v>6295</v>
      </c>
      <c r="P52" s="222"/>
      <c r="Q52" s="302" t="s">
        <v>157</v>
      </c>
      <c r="R52" s="205"/>
      <c r="S52" s="289"/>
    </row>
    <row r="53" spans="1:19" ht="30">
      <c r="A53" s="216" t="s">
        <v>1</v>
      </c>
      <c r="B53" s="201" t="s">
        <v>158</v>
      </c>
      <c r="C53" s="201" t="s">
        <v>161</v>
      </c>
      <c r="D53" s="220">
        <v>25</v>
      </c>
      <c r="E53" s="203">
        <v>1</v>
      </c>
      <c r="F53" s="203">
        <f t="shared" si="5"/>
        <v>25</v>
      </c>
      <c r="G53" s="202" t="s">
        <v>155</v>
      </c>
      <c r="H53" s="202" t="s">
        <v>50</v>
      </c>
      <c r="I53" s="222" t="s">
        <v>39</v>
      </c>
      <c r="J53" s="222" t="s">
        <v>50</v>
      </c>
      <c r="K53" s="222" t="s">
        <v>50</v>
      </c>
      <c r="L53" s="222" t="s">
        <v>156</v>
      </c>
      <c r="M53" s="213">
        <v>5000</v>
      </c>
      <c r="N53" s="213">
        <v>1295</v>
      </c>
      <c r="O53" s="213">
        <f t="shared" si="4"/>
        <v>6295</v>
      </c>
      <c r="P53" s="222"/>
      <c r="Q53" s="302" t="s">
        <v>157</v>
      </c>
      <c r="R53" s="205"/>
      <c r="S53" s="289"/>
    </row>
    <row r="54" spans="1:19" ht="30">
      <c r="A54" s="216" t="s">
        <v>1</v>
      </c>
      <c r="B54" s="201" t="s">
        <v>158</v>
      </c>
      <c r="C54" s="201" t="s">
        <v>162</v>
      </c>
      <c r="D54" s="220">
        <v>17</v>
      </c>
      <c r="E54" s="203">
        <v>2</v>
      </c>
      <c r="F54" s="203">
        <f t="shared" si="5"/>
        <v>34</v>
      </c>
      <c r="G54" s="202" t="s">
        <v>160</v>
      </c>
      <c r="H54" s="202" t="s">
        <v>50</v>
      </c>
      <c r="I54" s="222" t="s">
        <v>39</v>
      </c>
      <c r="J54" s="222" t="s">
        <v>50</v>
      </c>
      <c r="K54" s="222" t="s">
        <v>50</v>
      </c>
      <c r="L54" s="222" t="s">
        <v>156</v>
      </c>
      <c r="M54" s="213">
        <v>5000</v>
      </c>
      <c r="N54" s="213">
        <v>1295</v>
      </c>
      <c r="O54" s="213">
        <f t="shared" si="4"/>
        <v>6295</v>
      </c>
      <c r="P54" s="222"/>
      <c r="Q54" s="302" t="s">
        <v>157</v>
      </c>
      <c r="R54" s="205"/>
      <c r="S54" s="289"/>
    </row>
    <row r="55" spans="1:19">
      <c r="A55" s="216" t="s">
        <v>1</v>
      </c>
      <c r="B55" s="204" t="s">
        <v>163</v>
      </c>
      <c r="C55" s="204" t="s">
        <v>164</v>
      </c>
      <c r="D55" s="220">
        <v>50</v>
      </c>
      <c r="E55" s="203">
        <v>3</v>
      </c>
      <c r="F55" s="203">
        <f t="shared" si="5"/>
        <v>150</v>
      </c>
      <c r="G55" s="215" t="s">
        <v>50</v>
      </c>
      <c r="H55" s="215" t="s">
        <v>50</v>
      </c>
      <c r="I55" s="222" t="s">
        <v>50</v>
      </c>
      <c r="J55" s="222" t="s">
        <v>50</v>
      </c>
      <c r="K55" s="222" t="s">
        <v>50</v>
      </c>
      <c r="L55" s="222" t="s">
        <v>38</v>
      </c>
      <c r="M55" s="213">
        <v>7609</v>
      </c>
      <c r="N55" s="213">
        <v>639</v>
      </c>
      <c r="O55" s="213">
        <f t="shared" si="4"/>
        <v>8248</v>
      </c>
      <c r="P55" s="222">
        <v>0.5</v>
      </c>
      <c r="Q55" s="293"/>
      <c r="R55" s="205"/>
      <c r="S55" s="289"/>
    </row>
    <row r="56" spans="1:19">
      <c r="A56" s="216" t="s">
        <v>1</v>
      </c>
      <c r="B56" s="204" t="s">
        <v>163</v>
      </c>
      <c r="C56" s="204" t="s">
        <v>165</v>
      </c>
      <c r="D56" s="220">
        <v>50</v>
      </c>
      <c r="E56" s="203">
        <v>3</v>
      </c>
      <c r="F56" s="203">
        <f t="shared" si="5"/>
        <v>150</v>
      </c>
      <c r="G56" s="215" t="s">
        <v>50</v>
      </c>
      <c r="H56" s="215" t="s">
        <v>50</v>
      </c>
      <c r="I56" s="222" t="s">
        <v>50</v>
      </c>
      <c r="J56" s="222" t="s">
        <v>50</v>
      </c>
      <c r="K56" s="222" t="s">
        <v>50</v>
      </c>
      <c r="L56" s="222" t="s">
        <v>38</v>
      </c>
      <c r="M56" s="213">
        <v>7609</v>
      </c>
      <c r="N56" s="213">
        <v>639</v>
      </c>
      <c r="O56" s="213">
        <f t="shared" si="4"/>
        <v>8248</v>
      </c>
      <c r="P56" s="222">
        <v>0.5</v>
      </c>
      <c r="Q56" s="293"/>
      <c r="R56" s="205"/>
      <c r="S56" s="289"/>
    </row>
    <row r="57" spans="1:19" ht="15.75" thickBot="1">
      <c r="A57" s="224" t="s">
        <v>1</v>
      </c>
      <c r="B57" s="211" t="s">
        <v>163</v>
      </c>
      <c r="C57" s="206" t="s">
        <v>166</v>
      </c>
      <c r="D57" s="308">
        <v>30</v>
      </c>
      <c r="E57" s="208">
        <v>3</v>
      </c>
      <c r="F57" s="208">
        <f t="shared" si="5"/>
        <v>90</v>
      </c>
      <c r="G57" s="225" t="s">
        <v>50</v>
      </c>
      <c r="H57" s="225" t="s">
        <v>39</v>
      </c>
      <c r="I57" s="226" t="s">
        <v>50</v>
      </c>
      <c r="J57" s="226" t="s">
        <v>50</v>
      </c>
      <c r="K57" s="226" t="s">
        <v>50</v>
      </c>
      <c r="L57" s="226" t="s">
        <v>38</v>
      </c>
      <c r="M57" s="214">
        <v>7609</v>
      </c>
      <c r="N57" s="214">
        <v>639</v>
      </c>
      <c r="O57" s="214">
        <f t="shared" si="4"/>
        <v>8248</v>
      </c>
      <c r="P57" s="226">
        <v>0.5</v>
      </c>
      <c r="Q57" s="309"/>
      <c r="R57" s="223"/>
      <c r="S57" s="310"/>
    </row>
    <row r="58" spans="1:19" s="233" customFormat="1" ht="15.75" thickTop="1">
      <c r="A58" s="228"/>
      <c r="B58" s="212"/>
      <c r="C58" s="242"/>
      <c r="D58" s="306"/>
      <c r="E58" s="229"/>
      <c r="F58" s="229">
        <f>SUM(F43:F57)</f>
        <v>1004</v>
      </c>
      <c r="G58" s="230"/>
      <c r="H58" s="230"/>
      <c r="I58" s="231"/>
      <c r="J58" s="231"/>
      <c r="K58" s="231"/>
      <c r="L58" s="231"/>
      <c r="M58" s="232">
        <f>SUM(M39:M57)</f>
        <v>65570.66</v>
      </c>
      <c r="N58" s="232">
        <f>SUM(N39:N57)</f>
        <v>10206.36</v>
      </c>
      <c r="O58" s="232">
        <f t="shared" si="4"/>
        <v>75777.02</v>
      </c>
      <c r="P58" s="231"/>
      <c r="Q58" s="307"/>
      <c r="R58" s="227"/>
      <c r="S58" s="318"/>
    </row>
    <row r="59" spans="1:19" s="233" customFormat="1">
      <c r="A59" s="327"/>
      <c r="B59" s="328"/>
      <c r="C59" s="329"/>
      <c r="D59" s="330"/>
      <c r="E59" s="331"/>
      <c r="F59" s="331"/>
      <c r="G59" s="332"/>
      <c r="H59" s="332"/>
      <c r="I59" s="333"/>
      <c r="J59" s="333"/>
      <c r="K59" s="333"/>
      <c r="L59" s="333"/>
      <c r="M59" s="334"/>
      <c r="N59" s="334"/>
      <c r="O59" s="334"/>
      <c r="P59" s="333"/>
      <c r="Q59" s="335"/>
      <c r="R59" s="336"/>
      <c r="S59" s="337"/>
    </row>
    <row r="60" spans="1:19">
      <c r="A60" s="216" t="s">
        <v>2</v>
      </c>
      <c r="B60" s="204" t="s">
        <v>167</v>
      </c>
      <c r="C60" s="204" t="s">
        <v>171</v>
      </c>
      <c r="D60" s="220">
        <v>18</v>
      </c>
      <c r="E60" s="203">
        <v>3</v>
      </c>
      <c r="F60" s="203">
        <f>D60*E60</f>
        <v>54</v>
      </c>
      <c r="G60" s="215" t="s">
        <v>39</v>
      </c>
      <c r="H60" s="215" t="s">
        <v>50</v>
      </c>
      <c r="I60" s="222" t="s">
        <v>50</v>
      </c>
      <c r="J60" s="222" t="s">
        <v>50</v>
      </c>
      <c r="K60" s="222" t="s">
        <v>39</v>
      </c>
      <c r="L60" s="222" t="s">
        <v>169</v>
      </c>
      <c r="M60" s="213">
        <v>6000</v>
      </c>
      <c r="N60" s="213">
        <f>M60*0.267</f>
        <v>1602</v>
      </c>
      <c r="O60" s="213">
        <f>SUM(M60:N60)</f>
        <v>7602</v>
      </c>
      <c r="P60" s="222"/>
      <c r="Q60" s="293" t="s">
        <v>172</v>
      </c>
      <c r="R60" s="205"/>
      <c r="S60" s="289"/>
    </row>
    <row r="61" spans="1:19">
      <c r="A61" s="216" t="s">
        <v>2</v>
      </c>
      <c r="B61" s="204" t="s">
        <v>167</v>
      </c>
      <c r="C61" s="204" t="s">
        <v>173</v>
      </c>
      <c r="D61" s="220">
        <v>18</v>
      </c>
      <c r="E61" s="203">
        <v>3</v>
      </c>
      <c r="F61" s="203">
        <f t="shared" ref="F61:F86" si="6">D61*E61</f>
        <v>54</v>
      </c>
      <c r="G61" s="215" t="s">
        <v>39</v>
      </c>
      <c r="H61" s="215" t="s">
        <v>50</v>
      </c>
      <c r="I61" s="222" t="s">
        <v>50</v>
      </c>
      <c r="J61" s="222" t="s">
        <v>50</v>
      </c>
      <c r="K61" s="222" t="s">
        <v>39</v>
      </c>
      <c r="L61" s="222" t="s">
        <v>169</v>
      </c>
      <c r="M61" s="213">
        <v>6000</v>
      </c>
      <c r="N61" s="213">
        <f>M61*0.267</f>
        <v>1602</v>
      </c>
      <c r="O61" s="213">
        <f>SUM(M61:N61)</f>
        <v>7602</v>
      </c>
      <c r="P61" s="222"/>
      <c r="Q61" s="293" t="s">
        <v>174</v>
      </c>
      <c r="R61" s="205"/>
      <c r="S61" s="289"/>
    </row>
    <row r="62" spans="1:19">
      <c r="A62" s="216" t="s">
        <v>2</v>
      </c>
      <c r="B62" s="204" t="s">
        <v>167</v>
      </c>
      <c r="C62" s="204" t="s">
        <v>495</v>
      </c>
      <c r="D62" s="220">
        <v>16</v>
      </c>
      <c r="E62" s="203">
        <v>4</v>
      </c>
      <c r="F62" s="203">
        <f t="shared" si="6"/>
        <v>64</v>
      </c>
      <c r="G62" s="215" t="s">
        <v>50</v>
      </c>
      <c r="H62" s="215" t="s">
        <v>50</v>
      </c>
      <c r="I62" s="222" t="s">
        <v>39</v>
      </c>
      <c r="J62" s="222" t="s">
        <v>50</v>
      </c>
      <c r="K62" s="222" t="s">
        <v>50</v>
      </c>
      <c r="L62" s="222" t="s">
        <v>169</v>
      </c>
      <c r="M62" s="213">
        <v>8000</v>
      </c>
      <c r="N62" s="213">
        <f>M62*0.267</f>
        <v>2136</v>
      </c>
      <c r="O62" s="213">
        <f>SUM(M62:N62)</f>
        <v>10136</v>
      </c>
      <c r="P62" s="222"/>
      <c r="Q62" s="293" t="s">
        <v>258</v>
      </c>
      <c r="R62" s="205"/>
      <c r="S62" s="289"/>
    </row>
    <row r="63" spans="1:19">
      <c r="A63" s="216" t="s">
        <v>2</v>
      </c>
      <c r="B63" s="204" t="s">
        <v>167</v>
      </c>
      <c r="C63" s="204" t="s">
        <v>175</v>
      </c>
      <c r="D63" s="220">
        <v>18</v>
      </c>
      <c r="E63" s="203">
        <v>3</v>
      </c>
      <c r="F63" s="203">
        <f t="shared" si="6"/>
        <v>54</v>
      </c>
      <c r="G63" s="215" t="s">
        <v>39</v>
      </c>
      <c r="H63" s="215" t="s">
        <v>39</v>
      </c>
      <c r="I63" s="222" t="s">
        <v>50</v>
      </c>
      <c r="J63" s="222" t="s">
        <v>50</v>
      </c>
      <c r="K63" s="222" t="s">
        <v>39</v>
      </c>
      <c r="L63" s="222" t="s">
        <v>169</v>
      </c>
      <c r="M63" s="213">
        <v>6000</v>
      </c>
      <c r="N63" s="213">
        <f>M63*0.267</f>
        <v>1602</v>
      </c>
      <c r="O63" s="213">
        <f>SUM(M63:N63)</f>
        <v>7602</v>
      </c>
      <c r="P63" s="222"/>
      <c r="Q63" s="293" t="s">
        <v>176</v>
      </c>
      <c r="R63" s="205"/>
      <c r="S63" s="289"/>
    </row>
    <row r="64" spans="1:19" ht="30">
      <c r="A64" s="325" t="s">
        <v>2</v>
      </c>
      <c r="B64" s="353" t="s">
        <v>177</v>
      </c>
      <c r="C64" s="353" t="s">
        <v>496</v>
      </c>
      <c r="D64" s="400">
        <v>40</v>
      </c>
      <c r="E64" s="396">
        <v>3</v>
      </c>
      <c r="F64" s="396">
        <f t="shared" si="6"/>
        <v>120</v>
      </c>
      <c r="G64" s="401" t="s">
        <v>50</v>
      </c>
      <c r="H64" s="401" t="s">
        <v>50</v>
      </c>
      <c r="I64" s="399" t="s">
        <v>50</v>
      </c>
      <c r="J64" s="399" t="s">
        <v>39</v>
      </c>
      <c r="K64" s="399" t="s">
        <v>39</v>
      </c>
      <c r="L64" s="399" t="s">
        <v>187</v>
      </c>
      <c r="M64" s="398">
        <v>6374</v>
      </c>
      <c r="N64" s="398">
        <v>1727.35</v>
      </c>
      <c r="O64" s="398">
        <v>8101.35</v>
      </c>
      <c r="P64" s="399" t="s">
        <v>50</v>
      </c>
      <c r="Q64" s="402" t="s">
        <v>497</v>
      </c>
      <c r="R64" s="205"/>
      <c r="S64" s="289"/>
    </row>
    <row r="65" spans="1:19" ht="30">
      <c r="A65" s="325" t="s">
        <v>2</v>
      </c>
      <c r="B65" s="353" t="s">
        <v>177</v>
      </c>
      <c r="C65" s="353" t="s">
        <v>498</v>
      </c>
      <c r="D65" s="400">
        <v>40</v>
      </c>
      <c r="E65" s="396">
        <v>3</v>
      </c>
      <c r="F65" s="396">
        <f t="shared" si="6"/>
        <v>120</v>
      </c>
      <c r="G65" s="401" t="s">
        <v>50</v>
      </c>
      <c r="H65" s="401" t="s">
        <v>50</v>
      </c>
      <c r="I65" s="399" t="s">
        <v>50</v>
      </c>
      <c r="J65" s="399" t="s">
        <v>39</v>
      </c>
      <c r="K65" s="399" t="s">
        <v>39</v>
      </c>
      <c r="L65" s="399" t="s">
        <v>187</v>
      </c>
      <c r="M65" s="398">
        <v>6374</v>
      </c>
      <c r="N65" s="398">
        <v>1727.35</v>
      </c>
      <c r="O65" s="398">
        <v>8101.35</v>
      </c>
      <c r="P65" s="399" t="s">
        <v>50</v>
      </c>
      <c r="Q65" s="402" t="s">
        <v>497</v>
      </c>
      <c r="R65" s="205"/>
      <c r="S65" s="289"/>
    </row>
    <row r="66" spans="1:19" ht="30">
      <c r="A66" s="325" t="s">
        <v>2</v>
      </c>
      <c r="B66" s="353" t="s">
        <v>177</v>
      </c>
      <c r="C66" s="353" t="s">
        <v>197</v>
      </c>
      <c r="D66" s="400">
        <v>24</v>
      </c>
      <c r="E66" s="396">
        <v>3</v>
      </c>
      <c r="F66" s="396">
        <f t="shared" si="6"/>
        <v>72</v>
      </c>
      <c r="G66" s="401" t="s">
        <v>50</v>
      </c>
      <c r="H66" s="401" t="s">
        <v>50</v>
      </c>
      <c r="I66" s="399" t="s">
        <v>50</v>
      </c>
      <c r="J66" s="399" t="s">
        <v>39</v>
      </c>
      <c r="K66" s="399" t="s">
        <v>39</v>
      </c>
      <c r="L66" s="399" t="s">
        <v>187</v>
      </c>
      <c r="M66" s="398">
        <v>6374</v>
      </c>
      <c r="N66" s="398">
        <v>1727.35</v>
      </c>
      <c r="O66" s="398">
        <v>8101.35</v>
      </c>
      <c r="P66" s="399" t="s">
        <v>50</v>
      </c>
      <c r="Q66" s="402" t="s">
        <v>497</v>
      </c>
      <c r="R66" s="205"/>
      <c r="S66" s="289"/>
    </row>
    <row r="67" spans="1:19" ht="30">
      <c r="A67" s="216" t="s">
        <v>2</v>
      </c>
      <c r="B67" s="199" t="s">
        <v>177</v>
      </c>
      <c r="C67" s="199" t="s">
        <v>199</v>
      </c>
      <c r="D67" s="220">
        <v>24</v>
      </c>
      <c r="E67" s="203">
        <v>3</v>
      </c>
      <c r="F67" s="203">
        <f t="shared" si="6"/>
        <v>72</v>
      </c>
      <c r="G67" s="200" t="s">
        <v>50</v>
      </c>
      <c r="H67" s="200" t="s">
        <v>50</v>
      </c>
      <c r="I67" s="222" t="s">
        <v>50</v>
      </c>
      <c r="J67" s="222" t="s">
        <v>50</v>
      </c>
      <c r="K67" s="222" t="s">
        <v>39</v>
      </c>
      <c r="L67" s="222" t="s">
        <v>187</v>
      </c>
      <c r="M67" s="213">
        <v>6374</v>
      </c>
      <c r="N67" s="213">
        <v>1727.35</v>
      </c>
      <c r="O67" s="213">
        <v>8101.35</v>
      </c>
      <c r="P67" s="222" t="s">
        <v>50</v>
      </c>
      <c r="Q67" s="293" t="s">
        <v>499</v>
      </c>
      <c r="R67" s="205"/>
      <c r="S67" s="289"/>
    </row>
    <row r="68" spans="1:19" ht="30">
      <c r="A68" s="216" t="s">
        <v>2</v>
      </c>
      <c r="B68" s="199" t="s">
        <v>177</v>
      </c>
      <c r="C68" s="199" t="s">
        <v>186</v>
      </c>
      <c r="D68" s="220">
        <v>40</v>
      </c>
      <c r="E68" s="203">
        <v>3</v>
      </c>
      <c r="F68" s="203">
        <f t="shared" si="6"/>
        <v>120</v>
      </c>
      <c r="G68" s="200" t="s">
        <v>50</v>
      </c>
      <c r="H68" s="200" t="s">
        <v>50</v>
      </c>
      <c r="I68" s="222" t="s">
        <v>50</v>
      </c>
      <c r="J68" s="222" t="s">
        <v>39</v>
      </c>
      <c r="K68" s="222" t="s">
        <v>39</v>
      </c>
      <c r="L68" s="222" t="s">
        <v>179</v>
      </c>
      <c r="M68" s="213">
        <v>6806</v>
      </c>
      <c r="N68" s="213">
        <v>1817.2</v>
      </c>
      <c r="O68" s="213">
        <v>8623.2000000000007</v>
      </c>
      <c r="P68" s="222" t="s">
        <v>50</v>
      </c>
      <c r="Q68" s="293" t="s">
        <v>500</v>
      </c>
      <c r="R68" s="205"/>
      <c r="S68" s="289"/>
    </row>
    <row r="69" spans="1:19" ht="30">
      <c r="A69" s="325" t="s">
        <v>2</v>
      </c>
      <c r="B69" s="353" t="s">
        <v>177</v>
      </c>
      <c r="C69" s="353" t="s">
        <v>501</v>
      </c>
      <c r="D69" s="400">
        <v>40</v>
      </c>
      <c r="E69" s="396">
        <v>3</v>
      </c>
      <c r="F69" s="396">
        <f t="shared" si="6"/>
        <v>120</v>
      </c>
      <c r="G69" s="401" t="s">
        <v>50</v>
      </c>
      <c r="H69" s="401" t="s">
        <v>50</v>
      </c>
      <c r="I69" s="399" t="s">
        <v>50</v>
      </c>
      <c r="J69" s="399" t="s">
        <v>39</v>
      </c>
      <c r="K69" s="399" t="s">
        <v>39</v>
      </c>
      <c r="L69" s="399" t="s">
        <v>179</v>
      </c>
      <c r="M69" s="398">
        <v>6806</v>
      </c>
      <c r="N69" s="398">
        <v>1817.2</v>
      </c>
      <c r="O69" s="398">
        <v>8623.2000000000007</v>
      </c>
      <c r="P69" s="399" t="s">
        <v>50</v>
      </c>
      <c r="Q69" s="402" t="s">
        <v>500</v>
      </c>
      <c r="R69" s="205"/>
      <c r="S69" s="289"/>
    </row>
    <row r="70" spans="1:19" s="233" customFormat="1" ht="30">
      <c r="A70" s="216" t="s">
        <v>2</v>
      </c>
      <c r="B70" s="199" t="s">
        <v>177</v>
      </c>
      <c r="C70" s="199" t="s">
        <v>178</v>
      </c>
      <c r="D70" s="220">
        <v>40</v>
      </c>
      <c r="E70" s="203">
        <v>3</v>
      </c>
      <c r="F70" s="203">
        <f t="shared" si="6"/>
        <v>120</v>
      </c>
      <c r="G70" s="200" t="s">
        <v>50</v>
      </c>
      <c r="H70" s="200" t="s">
        <v>50</v>
      </c>
      <c r="I70" s="222" t="s">
        <v>50</v>
      </c>
      <c r="J70" s="222" t="s">
        <v>39</v>
      </c>
      <c r="K70" s="222" t="s">
        <v>39</v>
      </c>
      <c r="L70" s="222" t="s">
        <v>179</v>
      </c>
      <c r="M70" s="213">
        <v>6806</v>
      </c>
      <c r="N70" s="213">
        <v>1817.2</v>
      </c>
      <c r="O70" s="213">
        <v>8623.2000000000007</v>
      </c>
      <c r="P70" s="222" t="s">
        <v>50</v>
      </c>
      <c r="Q70" s="293" t="s">
        <v>502</v>
      </c>
      <c r="R70" s="205"/>
      <c r="S70" s="304"/>
    </row>
    <row r="71" spans="1:19" ht="30">
      <c r="A71" s="325" t="s">
        <v>2</v>
      </c>
      <c r="B71" s="353" t="s">
        <v>177</v>
      </c>
      <c r="C71" s="353" t="s">
        <v>503</v>
      </c>
      <c r="D71" s="400">
        <v>40</v>
      </c>
      <c r="E71" s="396">
        <v>3</v>
      </c>
      <c r="F71" s="396">
        <f t="shared" si="6"/>
        <v>120</v>
      </c>
      <c r="G71" s="401" t="s">
        <v>50</v>
      </c>
      <c r="H71" s="401" t="s">
        <v>50</v>
      </c>
      <c r="I71" s="399" t="s">
        <v>50</v>
      </c>
      <c r="J71" s="399" t="s">
        <v>39</v>
      </c>
      <c r="K71" s="399" t="s">
        <v>39</v>
      </c>
      <c r="L71" s="399" t="s">
        <v>179</v>
      </c>
      <c r="M71" s="398">
        <v>6806</v>
      </c>
      <c r="N71" s="398">
        <v>1817.2</v>
      </c>
      <c r="O71" s="398">
        <v>8623.2000000000007</v>
      </c>
      <c r="P71" s="399" t="s">
        <v>50</v>
      </c>
      <c r="Q71" s="402" t="s">
        <v>502</v>
      </c>
      <c r="R71" s="205"/>
      <c r="S71" s="289"/>
    </row>
    <row r="72" spans="1:19">
      <c r="A72" s="325" t="s">
        <v>2</v>
      </c>
      <c r="B72" s="353" t="s">
        <v>177</v>
      </c>
      <c r="C72" s="353" t="s">
        <v>504</v>
      </c>
      <c r="D72" s="400">
        <v>24</v>
      </c>
      <c r="E72" s="396">
        <v>3</v>
      </c>
      <c r="F72" s="396">
        <f t="shared" si="6"/>
        <v>72</v>
      </c>
      <c r="G72" s="401" t="s">
        <v>50</v>
      </c>
      <c r="H72" s="401" t="s">
        <v>50</v>
      </c>
      <c r="I72" s="399" t="s">
        <v>50</v>
      </c>
      <c r="J72" s="399" t="s">
        <v>39</v>
      </c>
      <c r="K72" s="399" t="s">
        <v>39</v>
      </c>
      <c r="L72" s="399" t="s">
        <v>505</v>
      </c>
      <c r="M72" s="398">
        <v>3917</v>
      </c>
      <c r="N72" s="398">
        <v>391.7</v>
      </c>
      <c r="O72" s="398">
        <v>4308.7</v>
      </c>
      <c r="P72" s="399" t="s">
        <v>50</v>
      </c>
      <c r="Q72" s="402" t="s">
        <v>506</v>
      </c>
      <c r="R72" s="205"/>
      <c r="S72" s="289"/>
    </row>
    <row r="73" spans="1:19">
      <c r="A73" s="325" t="s">
        <v>2</v>
      </c>
      <c r="B73" s="353" t="s">
        <v>177</v>
      </c>
      <c r="C73" s="353" t="s">
        <v>507</v>
      </c>
      <c r="D73" s="400">
        <v>24</v>
      </c>
      <c r="E73" s="396">
        <v>3</v>
      </c>
      <c r="F73" s="396">
        <f t="shared" si="6"/>
        <v>72</v>
      </c>
      <c r="G73" s="401" t="s">
        <v>50</v>
      </c>
      <c r="H73" s="401" t="s">
        <v>50</v>
      </c>
      <c r="I73" s="399" t="s">
        <v>50</v>
      </c>
      <c r="J73" s="399" t="s">
        <v>39</v>
      </c>
      <c r="K73" s="399" t="s">
        <v>39</v>
      </c>
      <c r="L73" s="399" t="s">
        <v>505</v>
      </c>
      <c r="M73" s="398">
        <v>3917</v>
      </c>
      <c r="N73" s="398">
        <v>391.7</v>
      </c>
      <c r="O73" s="398">
        <v>4308.7</v>
      </c>
      <c r="P73" s="399" t="s">
        <v>50</v>
      </c>
      <c r="Q73" s="402" t="s">
        <v>506</v>
      </c>
      <c r="R73" s="205"/>
      <c r="S73" s="289"/>
    </row>
    <row r="74" spans="1:19" ht="30">
      <c r="A74" s="325" t="s">
        <v>2</v>
      </c>
      <c r="B74" s="353" t="s">
        <v>177</v>
      </c>
      <c r="C74" s="353" t="s">
        <v>508</v>
      </c>
      <c r="D74" s="400">
        <v>15</v>
      </c>
      <c r="E74" s="396">
        <v>3</v>
      </c>
      <c r="F74" s="396">
        <f t="shared" si="6"/>
        <v>45</v>
      </c>
      <c r="G74" s="401" t="s">
        <v>50</v>
      </c>
      <c r="H74" s="401" t="s">
        <v>50</v>
      </c>
      <c r="I74" s="399" t="s">
        <v>39</v>
      </c>
      <c r="J74" s="399" t="s">
        <v>50</v>
      </c>
      <c r="K74" s="399" t="s">
        <v>50</v>
      </c>
      <c r="L74" s="399" t="s">
        <v>179</v>
      </c>
      <c r="M74" s="398">
        <v>6806</v>
      </c>
      <c r="N74" s="398">
        <v>1817.2</v>
      </c>
      <c r="O74" s="398">
        <v>8623.2000000000007</v>
      </c>
      <c r="P74" s="399" t="s">
        <v>50</v>
      </c>
      <c r="Q74" s="402" t="s">
        <v>509</v>
      </c>
      <c r="R74" s="205"/>
      <c r="S74" s="289"/>
    </row>
    <row r="75" spans="1:19">
      <c r="A75" s="216" t="s">
        <v>2</v>
      </c>
      <c r="B75" s="204" t="s">
        <v>204</v>
      </c>
      <c r="C75" s="204" t="s">
        <v>207</v>
      </c>
      <c r="D75" s="220">
        <v>19</v>
      </c>
      <c r="E75" s="203">
        <v>3</v>
      </c>
      <c r="F75" s="203">
        <f t="shared" si="6"/>
        <v>57</v>
      </c>
      <c r="G75" s="215" t="s">
        <v>50</v>
      </c>
      <c r="H75" s="215" t="s">
        <v>50</v>
      </c>
      <c r="I75" s="222" t="s">
        <v>50</v>
      </c>
      <c r="J75" s="222" t="s">
        <v>39</v>
      </c>
      <c r="K75" s="222" t="s">
        <v>39</v>
      </c>
      <c r="L75" s="222" t="s">
        <v>169</v>
      </c>
      <c r="M75" s="213">
        <v>6000</v>
      </c>
      <c r="N75" s="213">
        <f t="shared" ref="N75:N105" si="7">M75*0.267</f>
        <v>1602</v>
      </c>
      <c r="O75" s="213">
        <f t="shared" ref="O75:O106" si="8">SUM(M75:N75)</f>
        <v>7602</v>
      </c>
      <c r="P75" s="222"/>
      <c r="Q75" s="293" t="s">
        <v>208</v>
      </c>
      <c r="R75" s="205"/>
      <c r="S75" s="289"/>
    </row>
    <row r="76" spans="1:19">
      <c r="A76" s="216" t="s">
        <v>2</v>
      </c>
      <c r="B76" s="204" t="s">
        <v>204</v>
      </c>
      <c r="C76" s="204" t="s">
        <v>205</v>
      </c>
      <c r="D76" s="220">
        <v>19</v>
      </c>
      <c r="E76" s="203">
        <v>3</v>
      </c>
      <c r="F76" s="203">
        <f t="shared" si="6"/>
        <v>57</v>
      </c>
      <c r="G76" s="215" t="s">
        <v>50</v>
      </c>
      <c r="H76" s="215" t="s">
        <v>50</v>
      </c>
      <c r="I76" s="222" t="s">
        <v>50</v>
      </c>
      <c r="J76" s="222" t="s">
        <v>39</v>
      </c>
      <c r="K76" s="222" t="s">
        <v>39</v>
      </c>
      <c r="L76" s="222" t="s">
        <v>169</v>
      </c>
      <c r="M76" s="213">
        <v>6000</v>
      </c>
      <c r="N76" s="213">
        <f t="shared" si="7"/>
        <v>1602</v>
      </c>
      <c r="O76" s="213">
        <f t="shared" si="8"/>
        <v>7602</v>
      </c>
      <c r="P76" s="222"/>
      <c r="Q76" s="293" t="s">
        <v>206</v>
      </c>
      <c r="R76" s="205"/>
      <c r="S76" s="289"/>
    </row>
    <row r="77" spans="1:19">
      <c r="A77" s="216" t="s">
        <v>2</v>
      </c>
      <c r="B77" s="204" t="s">
        <v>204</v>
      </c>
      <c r="C77" s="204" t="s">
        <v>209</v>
      </c>
      <c r="D77" s="220">
        <v>19</v>
      </c>
      <c r="E77" s="203">
        <v>3</v>
      </c>
      <c r="F77" s="203">
        <f t="shared" si="6"/>
        <v>57</v>
      </c>
      <c r="G77" s="215" t="s">
        <v>50</v>
      </c>
      <c r="H77" s="215" t="s">
        <v>50</v>
      </c>
      <c r="I77" s="222" t="s">
        <v>50</v>
      </c>
      <c r="J77" s="222" t="s">
        <v>39</v>
      </c>
      <c r="K77" s="222" t="s">
        <v>39</v>
      </c>
      <c r="L77" s="222" t="s">
        <v>169</v>
      </c>
      <c r="M77" s="213">
        <v>6000</v>
      </c>
      <c r="N77" s="213">
        <f t="shared" si="7"/>
        <v>1602</v>
      </c>
      <c r="O77" s="213">
        <f t="shared" si="8"/>
        <v>7602</v>
      </c>
      <c r="P77" s="222"/>
      <c r="Q77" s="293" t="s">
        <v>210</v>
      </c>
      <c r="R77" s="205"/>
      <c r="S77" s="289"/>
    </row>
    <row r="78" spans="1:19">
      <c r="A78" s="216" t="s">
        <v>2</v>
      </c>
      <c r="B78" s="204" t="s">
        <v>204</v>
      </c>
      <c r="C78" s="204" t="s">
        <v>211</v>
      </c>
      <c r="D78" s="220">
        <v>19</v>
      </c>
      <c r="E78" s="203">
        <v>3</v>
      </c>
      <c r="F78" s="203">
        <f t="shared" si="6"/>
        <v>57</v>
      </c>
      <c r="G78" s="215" t="s">
        <v>50</v>
      </c>
      <c r="H78" s="215" t="s">
        <v>50</v>
      </c>
      <c r="I78" s="222" t="s">
        <v>50</v>
      </c>
      <c r="J78" s="222" t="s">
        <v>39</v>
      </c>
      <c r="K78" s="222" t="s">
        <v>39</v>
      </c>
      <c r="L78" s="222" t="s">
        <v>169</v>
      </c>
      <c r="M78" s="213">
        <v>6000</v>
      </c>
      <c r="N78" s="213">
        <f t="shared" si="7"/>
        <v>1602</v>
      </c>
      <c r="O78" s="213">
        <f t="shared" si="8"/>
        <v>7602</v>
      </c>
      <c r="P78" s="222"/>
      <c r="Q78" s="293" t="s">
        <v>212</v>
      </c>
      <c r="R78" s="205"/>
      <c r="S78" s="289"/>
    </row>
    <row r="79" spans="1:19">
      <c r="A79" s="216" t="s">
        <v>2</v>
      </c>
      <c r="B79" s="204" t="s">
        <v>204</v>
      </c>
      <c r="C79" s="204" t="s">
        <v>213</v>
      </c>
      <c r="D79" s="220">
        <v>19</v>
      </c>
      <c r="E79" s="203">
        <v>3</v>
      </c>
      <c r="F79" s="203">
        <f t="shared" si="6"/>
        <v>57</v>
      </c>
      <c r="G79" s="215" t="s">
        <v>50</v>
      </c>
      <c r="H79" s="215" t="s">
        <v>50</v>
      </c>
      <c r="I79" s="222" t="s">
        <v>50</v>
      </c>
      <c r="J79" s="222" t="s">
        <v>39</v>
      </c>
      <c r="K79" s="222" t="s">
        <v>39</v>
      </c>
      <c r="L79" s="222" t="s">
        <v>169</v>
      </c>
      <c r="M79" s="213">
        <v>6000</v>
      </c>
      <c r="N79" s="213">
        <f t="shared" si="7"/>
        <v>1602</v>
      </c>
      <c r="O79" s="213">
        <f t="shared" si="8"/>
        <v>7602</v>
      </c>
      <c r="P79" s="222"/>
      <c r="Q79" s="293" t="s">
        <v>214</v>
      </c>
      <c r="R79" s="205"/>
      <c r="S79" s="289"/>
    </row>
    <row r="80" spans="1:19">
      <c r="A80" s="325" t="s">
        <v>2</v>
      </c>
      <c r="B80" s="326" t="s">
        <v>204</v>
      </c>
      <c r="C80" s="326" t="s">
        <v>510</v>
      </c>
      <c r="D80" s="400">
        <v>19</v>
      </c>
      <c r="E80" s="396">
        <v>3</v>
      </c>
      <c r="F80" s="396">
        <f t="shared" si="6"/>
        <v>57</v>
      </c>
      <c r="G80" s="397" t="s">
        <v>50</v>
      </c>
      <c r="H80" s="397" t="s">
        <v>50</v>
      </c>
      <c r="I80" s="399" t="s">
        <v>50</v>
      </c>
      <c r="J80" s="399" t="s">
        <v>39</v>
      </c>
      <c r="K80" s="399" t="s">
        <v>39</v>
      </c>
      <c r="L80" s="399" t="s">
        <v>169</v>
      </c>
      <c r="M80" s="398">
        <v>6000</v>
      </c>
      <c r="N80" s="398">
        <f t="shared" si="7"/>
        <v>1602</v>
      </c>
      <c r="O80" s="398">
        <f t="shared" si="8"/>
        <v>7602</v>
      </c>
      <c r="P80" s="399"/>
      <c r="Q80" s="402" t="s">
        <v>216</v>
      </c>
      <c r="R80" s="205"/>
      <c r="S80" s="289"/>
    </row>
    <row r="81" spans="1:19">
      <c r="A81" s="216" t="s">
        <v>2</v>
      </c>
      <c r="B81" s="204" t="s">
        <v>204</v>
      </c>
      <c r="C81" s="204" t="s">
        <v>217</v>
      </c>
      <c r="D81" s="220">
        <v>19</v>
      </c>
      <c r="E81" s="203">
        <v>3</v>
      </c>
      <c r="F81" s="203">
        <f t="shared" si="6"/>
        <v>57</v>
      </c>
      <c r="G81" s="215" t="s">
        <v>50</v>
      </c>
      <c r="H81" s="215" t="s">
        <v>50</v>
      </c>
      <c r="I81" s="222" t="s">
        <v>50</v>
      </c>
      <c r="J81" s="222" t="s">
        <v>39</v>
      </c>
      <c r="K81" s="222" t="s">
        <v>39</v>
      </c>
      <c r="L81" s="222" t="s">
        <v>169</v>
      </c>
      <c r="M81" s="213">
        <v>6000</v>
      </c>
      <c r="N81" s="213">
        <f t="shared" si="7"/>
        <v>1602</v>
      </c>
      <c r="O81" s="213">
        <f t="shared" si="8"/>
        <v>7602</v>
      </c>
      <c r="P81" s="222"/>
      <c r="Q81" s="293" t="s">
        <v>218</v>
      </c>
      <c r="R81" s="205"/>
      <c r="S81" s="289"/>
    </row>
    <row r="82" spans="1:19">
      <c r="A82" s="216" t="s">
        <v>2</v>
      </c>
      <c r="B82" s="204" t="s">
        <v>204</v>
      </c>
      <c r="C82" s="204" t="s">
        <v>223</v>
      </c>
      <c r="D82" s="220">
        <v>19</v>
      </c>
      <c r="E82" s="203">
        <v>3</v>
      </c>
      <c r="F82" s="203">
        <f t="shared" si="6"/>
        <v>57</v>
      </c>
      <c r="G82" s="215" t="s">
        <v>50</v>
      </c>
      <c r="H82" s="215" t="s">
        <v>50</v>
      </c>
      <c r="I82" s="222" t="s">
        <v>50</v>
      </c>
      <c r="J82" s="222" t="s">
        <v>39</v>
      </c>
      <c r="K82" s="222" t="s">
        <v>39</v>
      </c>
      <c r="L82" s="222" t="s">
        <v>169</v>
      </c>
      <c r="M82" s="213">
        <v>6000</v>
      </c>
      <c r="N82" s="213">
        <f t="shared" si="7"/>
        <v>1602</v>
      </c>
      <c r="O82" s="213">
        <f t="shared" si="8"/>
        <v>7602</v>
      </c>
      <c r="P82" s="222"/>
      <c r="Q82" s="293" t="s">
        <v>511</v>
      </c>
      <c r="R82" s="205"/>
      <c r="S82" s="289"/>
    </row>
    <row r="83" spans="1:19">
      <c r="A83" s="216" t="s">
        <v>2</v>
      </c>
      <c r="B83" s="204" t="s">
        <v>204</v>
      </c>
      <c r="C83" s="204" t="s">
        <v>225</v>
      </c>
      <c r="D83" s="220">
        <v>19</v>
      </c>
      <c r="E83" s="203">
        <v>3</v>
      </c>
      <c r="F83" s="203">
        <f t="shared" si="6"/>
        <v>57</v>
      </c>
      <c r="G83" s="215" t="s">
        <v>50</v>
      </c>
      <c r="H83" s="215" t="s">
        <v>50</v>
      </c>
      <c r="I83" s="222" t="s">
        <v>50</v>
      </c>
      <c r="J83" s="222" t="s">
        <v>39</v>
      </c>
      <c r="K83" s="222" t="s">
        <v>39</v>
      </c>
      <c r="L83" s="222" t="s">
        <v>169</v>
      </c>
      <c r="M83" s="213">
        <v>6000</v>
      </c>
      <c r="N83" s="213">
        <f t="shared" si="7"/>
        <v>1602</v>
      </c>
      <c r="O83" s="213">
        <f t="shared" si="8"/>
        <v>7602</v>
      </c>
      <c r="P83" s="222"/>
      <c r="Q83" s="293" t="s">
        <v>511</v>
      </c>
      <c r="R83" s="205"/>
      <c r="S83" s="289"/>
    </row>
    <row r="84" spans="1:19">
      <c r="A84" s="216" t="s">
        <v>2</v>
      </c>
      <c r="B84" s="204" t="s">
        <v>204</v>
      </c>
      <c r="C84" s="204" t="s">
        <v>227</v>
      </c>
      <c r="D84" s="220">
        <v>19</v>
      </c>
      <c r="E84" s="203">
        <v>3</v>
      </c>
      <c r="F84" s="203">
        <f t="shared" si="6"/>
        <v>57</v>
      </c>
      <c r="G84" s="215" t="s">
        <v>50</v>
      </c>
      <c r="H84" s="215" t="s">
        <v>50</v>
      </c>
      <c r="I84" s="222" t="s">
        <v>50</v>
      </c>
      <c r="J84" s="222" t="s">
        <v>39</v>
      </c>
      <c r="K84" s="222" t="s">
        <v>39</v>
      </c>
      <c r="L84" s="222" t="s">
        <v>169</v>
      </c>
      <c r="M84" s="213">
        <v>6000</v>
      </c>
      <c r="N84" s="213">
        <f t="shared" si="7"/>
        <v>1602</v>
      </c>
      <c r="O84" s="213">
        <f t="shared" si="8"/>
        <v>7602</v>
      </c>
      <c r="P84" s="222"/>
      <c r="Q84" s="293" t="s">
        <v>511</v>
      </c>
      <c r="R84" s="205"/>
      <c r="S84" s="289"/>
    </row>
    <row r="85" spans="1:19">
      <c r="A85" s="325" t="s">
        <v>2</v>
      </c>
      <c r="B85" s="326" t="s">
        <v>204</v>
      </c>
      <c r="C85" s="326" t="s">
        <v>512</v>
      </c>
      <c r="D85" s="400">
        <v>19</v>
      </c>
      <c r="E85" s="396">
        <v>3</v>
      </c>
      <c r="F85" s="396">
        <f t="shared" si="6"/>
        <v>57</v>
      </c>
      <c r="G85" s="397" t="s">
        <v>50</v>
      </c>
      <c r="H85" s="397" t="s">
        <v>50</v>
      </c>
      <c r="I85" s="399" t="s">
        <v>50</v>
      </c>
      <c r="J85" s="399" t="s">
        <v>39</v>
      </c>
      <c r="K85" s="399" t="s">
        <v>39</v>
      </c>
      <c r="L85" s="399" t="s">
        <v>169</v>
      </c>
      <c r="M85" s="398">
        <v>6000</v>
      </c>
      <c r="N85" s="398">
        <f t="shared" si="7"/>
        <v>1602</v>
      </c>
      <c r="O85" s="398">
        <f t="shared" si="8"/>
        <v>7602</v>
      </c>
      <c r="P85" s="399"/>
      <c r="Q85" s="402" t="s">
        <v>511</v>
      </c>
      <c r="R85" s="205"/>
      <c r="S85" s="289"/>
    </row>
    <row r="86" spans="1:19">
      <c r="A86" s="325" t="s">
        <v>2</v>
      </c>
      <c r="B86" s="326" t="s">
        <v>204</v>
      </c>
      <c r="C86" s="326" t="s">
        <v>513</v>
      </c>
      <c r="D86" s="400">
        <v>19</v>
      </c>
      <c r="E86" s="396">
        <v>3</v>
      </c>
      <c r="F86" s="396">
        <f t="shared" si="6"/>
        <v>57</v>
      </c>
      <c r="G86" s="397" t="s">
        <v>50</v>
      </c>
      <c r="H86" s="397" t="s">
        <v>39</v>
      </c>
      <c r="I86" s="399" t="s">
        <v>50</v>
      </c>
      <c r="J86" s="399" t="s">
        <v>39</v>
      </c>
      <c r="K86" s="399" t="s">
        <v>39</v>
      </c>
      <c r="L86" s="399" t="s">
        <v>169</v>
      </c>
      <c r="M86" s="398">
        <v>6000</v>
      </c>
      <c r="N86" s="398">
        <f t="shared" si="7"/>
        <v>1602</v>
      </c>
      <c r="O86" s="398">
        <f t="shared" si="8"/>
        <v>7602</v>
      </c>
      <c r="P86" s="399"/>
      <c r="Q86" s="402" t="s">
        <v>511</v>
      </c>
      <c r="R86" s="205"/>
      <c r="S86" s="289"/>
    </row>
    <row r="87" spans="1:19" ht="45">
      <c r="A87" s="216" t="s">
        <v>2</v>
      </c>
      <c r="B87" s="204" t="s">
        <v>229</v>
      </c>
      <c r="C87" s="204">
        <v>151</v>
      </c>
      <c r="D87" s="220" t="s">
        <v>230</v>
      </c>
      <c r="E87" s="203">
        <v>3</v>
      </c>
      <c r="F87" s="203">
        <v>150</v>
      </c>
      <c r="G87" s="215" t="s">
        <v>50</v>
      </c>
      <c r="H87" s="215" t="s">
        <v>232</v>
      </c>
      <c r="I87" s="222" t="s">
        <v>50</v>
      </c>
      <c r="J87" s="222" t="s">
        <v>39</v>
      </c>
      <c r="K87" s="222" t="s">
        <v>39</v>
      </c>
      <c r="L87" s="222" t="s">
        <v>169</v>
      </c>
      <c r="M87" s="213">
        <v>6000</v>
      </c>
      <c r="N87" s="213">
        <f t="shared" si="7"/>
        <v>1602</v>
      </c>
      <c r="O87" s="213">
        <f t="shared" si="8"/>
        <v>7602</v>
      </c>
      <c r="P87" s="222"/>
      <c r="Q87" s="293" t="s">
        <v>233</v>
      </c>
      <c r="R87" s="205"/>
      <c r="S87" s="289"/>
    </row>
    <row r="88" spans="1:19">
      <c r="A88" s="216" t="s">
        <v>2</v>
      </c>
      <c r="B88" s="204" t="s">
        <v>234</v>
      </c>
      <c r="C88" s="204" t="s">
        <v>235</v>
      </c>
      <c r="D88" s="220">
        <v>30</v>
      </c>
      <c r="E88" s="203">
        <v>3</v>
      </c>
      <c r="F88" s="203">
        <f>D88*E88</f>
        <v>90</v>
      </c>
      <c r="G88" s="215" t="s">
        <v>50</v>
      </c>
      <c r="H88" s="215" t="s">
        <v>39</v>
      </c>
      <c r="I88" s="222" t="s">
        <v>50</v>
      </c>
      <c r="J88" s="222" t="s">
        <v>39</v>
      </c>
      <c r="K88" s="222" t="s">
        <v>39</v>
      </c>
      <c r="L88" s="222" t="s">
        <v>169</v>
      </c>
      <c r="M88" s="213">
        <v>6000</v>
      </c>
      <c r="N88" s="213">
        <f t="shared" si="7"/>
        <v>1602</v>
      </c>
      <c r="O88" s="213">
        <f t="shared" si="8"/>
        <v>7602</v>
      </c>
      <c r="P88" s="222"/>
      <c r="Q88" s="293"/>
      <c r="R88" s="205"/>
      <c r="S88" s="289"/>
    </row>
    <row r="89" spans="1:19">
      <c r="A89" s="216" t="s">
        <v>2</v>
      </c>
      <c r="B89" s="204" t="s">
        <v>236</v>
      </c>
      <c r="C89" s="204" t="s">
        <v>237</v>
      </c>
      <c r="D89" s="220">
        <v>40</v>
      </c>
      <c r="E89" s="203">
        <v>3</v>
      </c>
      <c r="F89" s="203">
        <f t="shared" ref="F89:F105" si="9">D89*E89</f>
        <v>120</v>
      </c>
      <c r="G89" s="215" t="s">
        <v>50</v>
      </c>
      <c r="H89" s="215" t="s">
        <v>50</v>
      </c>
      <c r="I89" s="222" t="s">
        <v>50</v>
      </c>
      <c r="J89" s="222" t="s">
        <v>39</v>
      </c>
      <c r="K89" s="222" t="s">
        <v>39</v>
      </c>
      <c r="L89" s="222" t="s">
        <v>169</v>
      </c>
      <c r="M89" s="213">
        <v>6000</v>
      </c>
      <c r="N89" s="213">
        <f t="shared" si="7"/>
        <v>1602</v>
      </c>
      <c r="O89" s="213">
        <f t="shared" si="8"/>
        <v>7602</v>
      </c>
      <c r="P89" s="222"/>
      <c r="Q89" s="293"/>
      <c r="R89" s="205"/>
      <c r="S89" s="289"/>
    </row>
    <row r="90" spans="1:19">
      <c r="A90" s="325" t="s">
        <v>2</v>
      </c>
      <c r="B90" s="326" t="s">
        <v>238</v>
      </c>
      <c r="C90" s="326" t="s">
        <v>514</v>
      </c>
      <c r="D90" s="400">
        <v>125</v>
      </c>
      <c r="E90" s="396">
        <v>3</v>
      </c>
      <c r="F90" s="396">
        <f t="shared" si="9"/>
        <v>375</v>
      </c>
      <c r="G90" s="397" t="s">
        <v>50</v>
      </c>
      <c r="H90" s="397" t="s">
        <v>50</v>
      </c>
      <c r="I90" s="399" t="s">
        <v>50</v>
      </c>
      <c r="J90" s="399" t="s">
        <v>39</v>
      </c>
      <c r="K90" s="399" t="s">
        <v>39</v>
      </c>
      <c r="L90" s="399" t="s">
        <v>169</v>
      </c>
      <c r="M90" s="398">
        <v>6000</v>
      </c>
      <c r="N90" s="398">
        <f t="shared" si="7"/>
        <v>1602</v>
      </c>
      <c r="O90" s="398">
        <f t="shared" si="8"/>
        <v>7602</v>
      </c>
      <c r="P90" s="399"/>
      <c r="Q90" s="402" t="s">
        <v>515</v>
      </c>
      <c r="R90" s="205"/>
      <c r="S90" s="289"/>
    </row>
    <row r="91" spans="1:19" s="233" customFormat="1">
      <c r="A91" s="325" t="s">
        <v>2</v>
      </c>
      <c r="B91" s="326" t="s">
        <v>238</v>
      </c>
      <c r="C91" s="326" t="s">
        <v>516</v>
      </c>
      <c r="D91" s="400">
        <v>125</v>
      </c>
      <c r="E91" s="396">
        <v>3</v>
      </c>
      <c r="F91" s="396">
        <f t="shared" si="9"/>
        <v>375</v>
      </c>
      <c r="G91" s="397" t="s">
        <v>50</v>
      </c>
      <c r="H91" s="397" t="s">
        <v>50</v>
      </c>
      <c r="I91" s="399" t="s">
        <v>50</v>
      </c>
      <c r="J91" s="399" t="s">
        <v>39</v>
      </c>
      <c r="K91" s="399" t="s">
        <v>39</v>
      </c>
      <c r="L91" s="399" t="s">
        <v>169</v>
      </c>
      <c r="M91" s="398">
        <v>6000</v>
      </c>
      <c r="N91" s="398">
        <f t="shared" si="7"/>
        <v>1602</v>
      </c>
      <c r="O91" s="398">
        <f t="shared" si="8"/>
        <v>7602</v>
      </c>
      <c r="P91" s="399"/>
      <c r="Q91" s="402" t="s">
        <v>648</v>
      </c>
      <c r="R91" s="205"/>
      <c r="S91" s="304"/>
    </row>
    <row r="92" spans="1:19">
      <c r="A92" s="216" t="s">
        <v>2</v>
      </c>
      <c r="B92" s="204" t="s">
        <v>238</v>
      </c>
      <c r="C92" s="204" t="s">
        <v>246</v>
      </c>
      <c r="D92" s="220">
        <v>125</v>
      </c>
      <c r="E92" s="203">
        <v>3</v>
      </c>
      <c r="F92" s="203">
        <f t="shared" si="9"/>
        <v>375</v>
      </c>
      <c r="G92" s="215" t="s">
        <v>50</v>
      </c>
      <c r="H92" s="215" t="s">
        <v>39</v>
      </c>
      <c r="I92" s="222" t="s">
        <v>50</v>
      </c>
      <c r="J92" s="222" t="s">
        <v>39</v>
      </c>
      <c r="K92" s="222" t="s">
        <v>39</v>
      </c>
      <c r="L92" s="222" t="s">
        <v>169</v>
      </c>
      <c r="M92" s="213">
        <v>8250</v>
      </c>
      <c r="N92" s="213">
        <f t="shared" si="7"/>
        <v>2202.75</v>
      </c>
      <c r="O92" s="213">
        <f t="shared" si="8"/>
        <v>10452.75</v>
      </c>
      <c r="P92" s="222"/>
      <c r="Q92" s="293" t="s">
        <v>247</v>
      </c>
      <c r="R92" s="205"/>
      <c r="S92" s="289"/>
    </row>
    <row r="93" spans="1:19">
      <c r="A93" s="216" t="s">
        <v>2</v>
      </c>
      <c r="B93" s="204" t="s">
        <v>238</v>
      </c>
      <c r="C93" s="204" t="s">
        <v>250</v>
      </c>
      <c r="D93" s="220">
        <v>19</v>
      </c>
      <c r="E93" s="203">
        <v>3</v>
      </c>
      <c r="F93" s="203">
        <f t="shared" si="9"/>
        <v>57</v>
      </c>
      <c r="G93" s="215" t="s">
        <v>39</v>
      </c>
      <c r="H93" s="215" t="s">
        <v>39</v>
      </c>
      <c r="I93" s="222" t="s">
        <v>50</v>
      </c>
      <c r="J93" s="222" t="s">
        <v>50</v>
      </c>
      <c r="K93" s="222" t="s">
        <v>39</v>
      </c>
      <c r="L93" s="222" t="s">
        <v>169</v>
      </c>
      <c r="M93" s="213">
        <v>6000</v>
      </c>
      <c r="N93" s="213">
        <f t="shared" si="7"/>
        <v>1602</v>
      </c>
      <c r="O93" s="213">
        <f t="shared" si="8"/>
        <v>7602</v>
      </c>
      <c r="P93" s="222"/>
      <c r="Q93" s="293" t="s">
        <v>649</v>
      </c>
      <c r="R93" s="205"/>
      <c r="S93" s="289"/>
    </row>
    <row r="94" spans="1:19" ht="30">
      <c r="A94" s="325" t="s">
        <v>2</v>
      </c>
      <c r="B94" s="326" t="s">
        <v>252</v>
      </c>
      <c r="C94" s="326" t="s">
        <v>517</v>
      </c>
      <c r="D94" s="400">
        <v>25</v>
      </c>
      <c r="E94" s="396">
        <v>3</v>
      </c>
      <c r="F94" s="396">
        <f t="shared" si="9"/>
        <v>75</v>
      </c>
      <c r="G94" s="397" t="s">
        <v>50</v>
      </c>
      <c r="H94" s="397" t="s">
        <v>50</v>
      </c>
      <c r="I94" s="399" t="s">
        <v>50</v>
      </c>
      <c r="J94" s="399" t="s">
        <v>50</v>
      </c>
      <c r="K94" s="399" t="s">
        <v>50</v>
      </c>
      <c r="L94" s="399" t="s">
        <v>183</v>
      </c>
      <c r="M94" s="398">
        <v>6000</v>
      </c>
      <c r="N94" s="398">
        <f t="shared" si="7"/>
        <v>1602</v>
      </c>
      <c r="O94" s="398">
        <f t="shared" si="8"/>
        <v>7602</v>
      </c>
      <c r="P94" s="399"/>
      <c r="Q94" s="402" t="s">
        <v>258</v>
      </c>
      <c r="R94" s="205"/>
      <c r="S94" s="289"/>
    </row>
    <row r="95" spans="1:19">
      <c r="A95" s="216" t="s">
        <v>2</v>
      </c>
      <c r="B95" s="204" t="s">
        <v>259</v>
      </c>
      <c r="C95" s="204" t="s">
        <v>268</v>
      </c>
      <c r="D95" s="220">
        <v>100</v>
      </c>
      <c r="E95" s="203">
        <v>3</v>
      </c>
      <c r="F95" s="203">
        <f t="shared" si="9"/>
        <v>300</v>
      </c>
      <c r="G95" s="215" t="s">
        <v>50</v>
      </c>
      <c r="H95" s="215" t="s">
        <v>39</v>
      </c>
      <c r="I95" s="222" t="s">
        <v>50</v>
      </c>
      <c r="J95" s="222" t="s">
        <v>39</v>
      </c>
      <c r="K95" s="222" t="s">
        <v>39</v>
      </c>
      <c r="L95" s="222" t="s">
        <v>169</v>
      </c>
      <c r="M95" s="213">
        <v>6000</v>
      </c>
      <c r="N95" s="213">
        <f t="shared" si="7"/>
        <v>1602</v>
      </c>
      <c r="O95" s="213">
        <f t="shared" si="8"/>
        <v>7602</v>
      </c>
      <c r="P95" s="222"/>
      <c r="Q95" s="293" t="s">
        <v>518</v>
      </c>
      <c r="R95" s="205"/>
      <c r="S95" s="289"/>
    </row>
    <row r="96" spans="1:19">
      <c r="A96" s="216" t="s">
        <v>2</v>
      </c>
      <c r="B96" s="204" t="s">
        <v>259</v>
      </c>
      <c r="C96" s="204" t="s">
        <v>270</v>
      </c>
      <c r="D96" s="220">
        <v>60</v>
      </c>
      <c r="E96" s="203">
        <v>3</v>
      </c>
      <c r="F96" s="203">
        <f t="shared" si="9"/>
        <v>180</v>
      </c>
      <c r="G96" s="215" t="s">
        <v>50</v>
      </c>
      <c r="H96" s="215" t="s">
        <v>39</v>
      </c>
      <c r="I96" s="222" t="s">
        <v>50</v>
      </c>
      <c r="J96" s="222" t="s">
        <v>39</v>
      </c>
      <c r="K96" s="222" t="s">
        <v>39</v>
      </c>
      <c r="L96" s="222" t="s">
        <v>169</v>
      </c>
      <c r="M96" s="213">
        <v>6000</v>
      </c>
      <c r="N96" s="213">
        <f t="shared" si="7"/>
        <v>1602</v>
      </c>
      <c r="O96" s="213">
        <f t="shared" si="8"/>
        <v>7602</v>
      </c>
      <c r="P96" s="222"/>
      <c r="Q96" s="293" t="s">
        <v>519</v>
      </c>
      <c r="R96" s="205"/>
      <c r="S96" s="289"/>
    </row>
    <row r="97" spans="1:19">
      <c r="A97" s="338" t="s">
        <v>2</v>
      </c>
      <c r="B97" s="339" t="s">
        <v>259</v>
      </c>
      <c r="C97" s="339" t="s">
        <v>260</v>
      </c>
      <c r="D97" s="340">
        <v>30</v>
      </c>
      <c r="E97" s="341">
        <v>3</v>
      </c>
      <c r="F97" s="341">
        <f t="shared" si="9"/>
        <v>90</v>
      </c>
      <c r="G97" s="342" t="s">
        <v>39</v>
      </c>
      <c r="H97" s="342" t="s">
        <v>39</v>
      </c>
      <c r="I97" s="343" t="s">
        <v>50</v>
      </c>
      <c r="J97" s="343" t="s">
        <v>39</v>
      </c>
      <c r="K97" s="343" t="s">
        <v>39</v>
      </c>
      <c r="L97" s="343" t="s">
        <v>169</v>
      </c>
      <c r="M97" s="344">
        <v>6000</v>
      </c>
      <c r="N97" s="344">
        <f t="shared" si="7"/>
        <v>1602</v>
      </c>
      <c r="O97" s="344">
        <f t="shared" si="8"/>
        <v>7602</v>
      </c>
      <c r="P97" s="343"/>
      <c r="Q97" s="345" t="s">
        <v>637</v>
      </c>
      <c r="R97" s="205"/>
      <c r="S97" s="289"/>
    </row>
    <row r="98" spans="1:19">
      <c r="A98" s="338" t="s">
        <v>2</v>
      </c>
      <c r="B98" s="339" t="s">
        <v>259</v>
      </c>
      <c r="C98" s="339" t="s">
        <v>265</v>
      </c>
      <c r="D98" s="340">
        <v>16</v>
      </c>
      <c r="E98" s="341">
        <v>2</v>
      </c>
      <c r="F98" s="341">
        <f t="shared" si="9"/>
        <v>32</v>
      </c>
      <c r="G98" s="342" t="s">
        <v>39</v>
      </c>
      <c r="H98" s="342" t="s">
        <v>39</v>
      </c>
      <c r="I98" s="343" t="s">
        <v>50</v>
      </c>
      <c r="J98" s="343" t="s">
        <v>50</v>
      </c>
      <c r="K98" s="343" t="s">
        <v>39</v>
      </c>
      <c r="L98" s="343" t="s">
        <v>169</v>
      </c>
      <c r="M98" s="344">
        <v>4000</v>
      </c>
      <c r="N98" s="344">
        <f t="shared" si="7"/>
        <v>1068</v>
      </c>
      <c r="O98" s="344">
        <f t="shared" si="8"/>
        <v>5068</v>
      </c>
      <c r="P98" s="343"/>
      <c r="Q98" s="345" t="s">
        <v>638</v>
      </c>
      <c r="R98" s="205"/>
      <c r="S98" s="289"/>
    </row>
    <row r="99" spans="1:19">
      <c r="A99" s="216" t="s">
        <v>2</v>
      </c>
      <c r="B99" s="204" t="s">
        <v>259</v>
      </c>
      <c r="C99" s="204" t="s">
        <v>267</v>
      </c>
      <c r="D99" s="220">
        <v>24</v>
      </c>
      <c r="E99" s="203">
        <v>3</v>
      </c>
      <c r="F99" s="203">
        <f t="shared" si="9"/>
        <v>72</v>
      </c>
      <c r="G99" s="215" t="s">
        <v>39</v>
      </c>
      <c r="H99" s="215" t="s">
        <v>39</v>
      </c>
      <c r="I99" s="222" t="s">
        <v>50</v>
      </c>
      <c r="J99" s="222" t="s">
        <v>39</v>
      </c>
      <c r="K99" s="222" t="s">
        <v>39</v>
      </c>
      <c r="L99" s="222" t="s">
        <v>169</v>
      </c>
      <c r="M99" s="213">
        <v>6000</v>
      </c>
      <c r="N99" s="213">
        <f t="shared" si="7"/>
        <v>1602</v>
      </c>
      <c r="O99" s="213">
        <f t="shared" si="8"/>
        <v>7602</v>
      </c>
      <c r="P99" s="222"/>
      <c r="Q99" s="293" t="s">
        <v>520</v>
      </c>
      <c r="R99" s="205"/>
      <c r="S99" s="289"/>
    </row>
    <row r="100" spans="1:19" ht="30">
      <c r="A100" s="338" t="s">
        <v>2</v>
      </c>
      <c r="B100" s="339" t="s">
        <v>259</v>
      </c>
      <c r="C100" s="339" t="s">
        <v>262</v>
      </c>
      <c r="D100" s="340">
        <v>12</v>
      </c>
      <c r="E100" s="341">
        <v>2</v>
      </c>
      <c r="F100" s="341">
        <f t="shared" si="9"/>
        <v>24</v>
      </c>
      <c r="G100" s="342" t="s">
        <v>39</v>
      </c>
      <c r="H100" s="342" t="s">
        <v>50</v>
      </c>
      <c r="I100" s="343" t="s">
        <v>50</v>
      </c>
      <c r="J100" s="343" t="s">
        <v>50</v>
      </c>
      <c r="K100" s="343" t="s">
        <v>39</v>
      </c>
      <c r="L100" s="343" t="s">
        <v>169</v>
      </c>
      <c r="M100" s="344">
        <v>4000</v>
      </c>
      <c r="N100" s="344">
        <f t="shared" si="7"/>
        <v>1068</v>
      </c>
      <c r="O100" s="344">
        <f t="shared" si="8"/>
        <v>5068</v>
      </c>
      <c r="P100" s="343"/>
      <c r="Q100" s="345" t="s">
        <v>639</v>
      </c>
      <c r="R100" s="205"/>
      <c r="S100" s="289"/>
    </row>
    <row r="101" spans="1:19" ht="30">
      <c r="A101" s="338" t="s">
        <v>2</v>
      </c>
      <c r="B101" s="339" t="s">
        <v>259</v>
      </c>
      <c r="C101" s="339" t="s">
        <v>264</v>
      </c>
      <c r="D101" s="340">
        <v>12</v>
      </c>
      <c r="E101" s="341">
        <v>3</v>
      </c>
      <c r="F101" s="341">
        <f t="shared" si="9"/>
        <v>36</v>
      </c>
      <c r="G101" s="342" t="s">
        <v>39</v>
      </c>
      <c r="H101" s="342" t="s">
        <v>50</v>
      </c>
      <c r="I101" s="343" t="s">
        <v>50</v>
      </c>
      <c r="J101" s="343" t="s">
        <v>50</v>
      </c>
      <c r="K101" s="343" t="s">
        <v>39</v>
      </c>
      <c r="L101" s="343" t="s">
        <v>169</v>
      </c>
      <c r="M101" s="344">
        <v>6000</v>
      </c>
      <c r="N101" s="344">
        <f t="shared" si="7"/>
        <v>1602</v>
      </c>
      <c r="O101" s="344">
        <f t="shared" si="8"/>
        <v>7602</v>
      </c>
      <c r="P101" s="343"/>
      <c r="Q101" s="345" t="s">
        <v>639</v>
      </c>
      <c r="R101" s="205"/>
      <c r="S101" s="289"/>
    </row>
    <row r="102" spans="1:19" ht="30">
      <c r="A102" s="338" t="s">
        <v>2</v>
      </c>
      <c r="B102" s="339" t="s">
        <v>259</v>
      </c>
      <c r="C102" s="339" t="s">
        <v>271</v>
      </c>
      <c r="D102" s="340">
        <v>16</v>
      </c>
      <c r="E102" s="341">
        <v>3</v>
      </c>
      <c r="F102" s="341">
        <f t="shared" si="9"/>
        <v>48</v>
      </c>
      <c r="G102" s="342" t="s">
        <v>39</v>
      </c>
      <c r="H102" s="342" t="s">
        <v>50</v>
      </c>
      <c r="I102" s="343" t="s">
        <v>50</v>
      </c>
      <c r="J102" s="343" t="s">
        <v>50</v>
      </c>
      <c r="K102" s="343" t="s">
        <v>39</v>
      </c>
      <c r="L102" s="343" t="s">
        <v>169</v>
      </c>
      <c r="M102" s="344">
        <v>6000</v>
      </c>
      <c r="N102" s="344">
        <f t="shared" si="7"/>
        <v>1602</v>
      </c>
      <c r="O102" s="344">
        <f t="shared" si="8"/>
        <v>7602</v>
      </c>
      <c r="P102" s="343"/>
      <c r="Q102" s="345" t="s">
        <v>521</v>
      </c>
      <c r="R102" s="205"/>
      <c r="S102" s="289"/>
    </row>
    <row r="103" spans="1:19" ht="30">
      <c r="A103" s="338" t="s">
        <v>2</v>
      </c>
      <c r="B103" s="339" t="s">
        <v>259</v>
      </c>
      <c r="C103" s="339" t="s">
        <v>273</v>
      </c>
      <c r="D103" s="340">
        <v>16</v>
      </c>
      <c r="E103" s="341">
        <v>3</v>
      </c>
      <c r="F103" s="341">
        <f t="shared" si="9"/>
        <v>48</v>
      </c>
      <c r="G103" s="342" t="s">
        <v>39</v>
      </c>
      <c r="H103" s="342" t="s">
        <v>50</v>
      </c>
      <c r="I103" s="343" t="s">
        <v>50</v>
      </c>
      <c r="J103" s="343" t="s">
        <v>50</v>
      </c>
      <c r="K103" s="343" t="s">
        <v>39</v>
      </c>
      <c r="L103" s="343" t="s">
        <v>169</v>
      </c>
      <c r="M103" s="344">
        <v>6000</v>
      </c>
      <c r="N103" s="344">
        <f t="shared" si="7"/>
        <v>1602</v>
      </c>
      <c r="O103" s="344">
        <f t="shared" si="8"/>
        <v>7602</v>
      </c>
      <c r="P103" s="343"/>
      <c r="Q103" s="345" t="s">
        <v>521</v>
      </c>
      <c r="R103" s="205"/>
      <c r="S103" s="289"/>
    </row>
    <row r="104" spans="1:19" ht="30">
      <c r="A104" s="325" t="s">
        <v>2</v>
      </c>
      <c r="B104" s="326"/>
      <c r="C104" s="326" t="s">
        <v>522</v>
      </c>
      <c r="D104" s="340">
        <v>12</v>
      </c>
      <c r="E104" s="341">
        <v>3</v>
      </c>
      <c r="F104" s="341">
        <f t="shared" si="9"/>
        <v>36</v>
      </c>
      <c r="G104" s="342" t="s">
        <v>39</v>
      </c>
      <c r="H104" s="342" t="s">
        <v>50</v>
      </c>
      <c r="I104" s="343" t="s">
        <v>50</v>
      </c>
      <c r="J104" s="343" t="s">
        <v>50</v>
      </c>
      <c r="K104" s="343" t="s">
        <v>39</v>
      </c>
      <c r="L104" s="343" t="s">
        <v>169</v>
      </c>
      <c r="M104" s="344">
        <v>6000</v>
      </c>
      <c r="N104" s="344">
        <f t="shared" si="7"/>
        <v>1602</v>
      </c>
      <c r="O104" s="344">
        <f t="shared" si="8"/>
        <v>7602</v>
      </c>
      <c r="P104" s="343"/>
      <c r="Q104" s="345" t="s">
        <v>639</v>
      </c>
      <c r="R104" s="205"/>
      <c r="S104" s="289"/>
    </row>
    <row r="105" spans="1:19" ht="30.75" thickBot="1">
      <c r="A105" s="355" t="s">
        <v>2</v>
      </c>
      <c r="B105" s="356"/>
      <c r="C105" s="356" t="s">
        <v>523</v>
      </c>
      <c r="D105" s="347">
        <v>12</v>
      </c>
      <c r="E105" s="348">
        <v>4</v>
      </c>
      <c r="F105" s="348">
        <f t="shared" si="9"/>
        <v>48</v>
      </c>
      <c r="G105" s="349" t="s">
        <v>39</v>
      </c>
      <c r="H105" s="349" t="s">
        <v>50</v>
      </c>
      <c r="I105" s="350" t="s">
        <v>50</v>
      </c>
      <c r="J105" s="350" t="s">
        <v>50</v>
      </c>
      <c r="K105" s="350" t="s">
        <v>39</v>
      </c>
      <c r="L105" s="350" t="s">
        <v>169</v>
      </c>
      <c r="M105" s="351">
        <v>8000</v>
      </c>
      <c r="N105" s="351">
        <f t="shared" si="7"/>
        <v>2136</v>
      </c>
      <c r="O105" s="351">
        <f t="shared" si="8"/>
        <v>10136</v>
      </c>
      <c r="P105" s="350"/>
      <c r="Q105" s="352" t="s">
        <v>639</v>
      </c>
      <c r="R105" s="223"/>
      <c r="S105" s="310"/>
    </row>
    <row r="106" spans="1:19" s="233" customFormat="1" ht="15.75" thickTop="1">
      <c r="A106" s="228"/>
      <c r="B106" s="212"/>
      <c r="C106" s="212"/>
      <c r="D106" s="306"/>
      <c r="E106" s="229"/>
      <c r="F106" s="229">
        <f>SUM(F60:F105)</f>
        <v>4494</v>
      </c>
      <c r="G106" s="230"/>
      <c r="H106" s="230"/>
      <c r="I106" s="231"/>
      <c r="J106" s="231"/>
      <c r="K106" s="231"/>
      <c r="L106" s="231"/>
      <c r="M106" s="232">
        <f>SUM(M60:M105)</f>
        <v>279610</v>
      </c>
      <c r="N106" s="232">
        <f>SUM(N60:N105)</f>
        <v>73449.55</v>
      </c>
      <c r="O106" s="232">
        <f t="shared" si="8"/>
        <v>353059.55</v>
      </c>
      <c r="P106" s="231"/>
      <c r="Q106" s="307"/>
      <c r="R106" s="227"/>
      <c r="S106" s="318"/>
    </row>
    <row r="107" spans="1:19">
      <c r="A107" s="312"/>
      <c r="B107" s="241"/>
      <c r="C107" s="241"/>
      <c r="D107" s="313"/>
      <c r="E107" s="238"/>
      <c r="F107" s="238"/>
      <c r="G107" s="239"/>
      <c r="H107" s="239"/>
      <c r="I107" s="240"/>
      <c r="J107" s="240"/>
      <c r="K107" s="240"/>
      <c r="L107" s="240"/>
      <c r="M107" s="301"/>
      <c r="N107" s="301"/>
      <c r="O107" s="301"/>
      <c r="P107" s="240"/>
      <c r="Q107" s="314"/>
      <c r="R107" s="237"/>
      <c r="S107" s="315"/>
    </row>
    <row r="108" spans="1:19" ht="30">
      <c r="A108" s="357" t="s">
        <v>3</v>
      </c>
      <c r="B108" s="326" t="s">
        <v>274</v>
      </c>
      <c r="C108" s="326" t="s">
        <v>574</v>
      </c>
      <c r="D108" s="400">
        <v>60</v>
      </c>
      <c r="E108" s="396">
        <v>3</v>
      </c>
      <c r="F108" s="396">
        <f>D108*E108</f>
        <v>180</v>
      </c>
      <c r="G108" s="397" t="s">
        <v>321</v>
      </c>
      <c r="H108" s="397" t="s">
        <v>50</v>
      </c>
      <c r="I108" s="399" t="s">
        <v>50</v>
      </c>
      <c r="J108" s="399" t="s">
        <v>50</v>
      </c>
      <c r="K108" s="399" t="s">
        <v>50</v>
      </c>
      <c r="L108" s="399" t="s">
        <v>284</v>
      </c>
      <c r="M108" s="398">
        <v>20680</v>
      </c>
      <c r="N108" s="398">
        <v>3871.6</v>
      </c>
      <c r="O108" s="398">
        <f t="shared" ref="O108:O141" si="10">SUM(M108:N108)</f>
        <v>24551.599999999999</v>
      </c>
      <c r="P108" s="399" t="s">
        <v>575</v>
      </c>
      <c r="Q108" s="402" t="s">
        <v>640</v>
      </c>
      <c r="R108" s="205"/>
      <c r="S108" s="289"/>
    </row>
    <row r="109" spans="1:19" ht="45">
      <c r="A109" s="218" t="s">
        <v>3</v>
      </c>
      <c r="B109" s="204" t="s">
        <v>274</v>
      </c>
      <c r="C109" s="204" t="s">
        <v>576</v>
      </c>
      <c r="D109" s="220">
        <v>360</v>
      </c>
      <c r="E109" s="203">
        <v>3</v>
      </c>
      <c r="F109" s="203">
        <f t="shared" ref="F109:F140" si="11">D109*E109</f>
        <v>1080</v>
      </c>
      <c r="G109" s="215" t="s">
        <v>276</v>
      </c>
      <c r="H109" s="215" t="s">
        <v>50</v>
      </c>
      <c r="I109" s="222" t="s">
        <v>50</v>
      </c>
      <c r="J109" s="222" t="s">
        <v>39</v>
      </c>
      <c r="K109" s="222" t="s">
        <v>39</v>
      </c>
      <c r="L109" s="222" t="s">
        <v>277</v>
      </c>
      <c r="M109" s="213">
        <v>14560</v>
      </c>
      <c r="N109" s="213">
        <f>14560*0.02</f>
        <v>291.2</v>
      </c>
      <c r="O109" s="213">
        <f t="shared" si="10"/>
        <v>14851.2</v>
      </c>
      <c r="P109" s="222" t="s">
        <v>50</v>
      </c>
      <c r="Q109" s="293" t="s">
        <v>578</v>
      </c>
      <c r="R109" s="205"/>
      <c r="S109" s="289"/>
    </row>
    <row r="110" spans="1:19" ht="30">
      <c r="A110" s="218" t="s">
        <v>3</v>
      </c>
      <c r="B110" s="204" t="s">
        <v>274</v>
      </c>
      <c r="C110" s="204" t="s">
        <v>577</v>
      </c>
      <c r="D110" s="220">
        <f>48*3</f>
        <v>144</v>
      </c>
      <c r="E110" s="203">
        <v>4</v>
      </c>
      <c r="F110" s="203">
        <f t="shared" si="11"/>
        <v>576</v>
      </c>
      <c r="G110" s="215" t="s">
        <v>287</v>
      </c>
      <c r="H110" s="215" t="s">
        <v>50</v>
      </c>
      <c r="I110" s="222" t="s">
        <v>50</v>
      </c>
      <c r="J110" s="222" t="s">
        <v>50</v>
      </c>
      <c r="K110" s="222" t="s">
        <v>650</v>
      </c>
      <c r="L110" s="222" t="s">
        <v>38</v>
      </c>
      <c r="M110" s="213">
        <v>9880</v>
      </c>
      <c r="N110" s="213">
        <v>988</v>
      </c>
      <c r="O110" s="213">
        <f t="shared" si="10"/>
        <v>10868</v>
      </c>
      <c r="P110" s="222" t="s">
        <v>575</v>
      </c>
      <c r="Q110" s="293" t="s">
        <v>579</v>
      </c>
      <c r="R110" s="205"/>
      <c r="S110" s="289"/>
    </row>
    <row r="111" spans="1:19" ht="75" customHeight="1">
      <c r="A111" s="218" t="s">
        <v>3</v>
      </c>
      <c r="B111" s="204" t="s">
        <v>274</v>
      </c>
      <c r="C111" s="204" t="s">
        <v>652</v>
      </c>
      <c r="D111" s="220">
        <v>48</v>
      </c>
      <c r="E111" s="203">
        <v>3</v>
      </c>
      <c r="F111" s="203">
        <f t="shared" si="11"/>
        <v>144</v>
      </c>
      <c r="G111" s="215" t="s">
        <v>280</v>
      </c>
      <c r="H111" s="215" t="s">
        <v>50</v>
      </c>
      <c r="I111" s="222" t="s">
        <v>50</v>
      </c>
      <c r="J111" s="222" t="s">
        <v>39</v>
      </c>
      <c r="K111" s="222" t="s">
        <v>39</v>
      </c>
      <c r="L111" s="222" t="s">
        <v>38</v>
      </c>
      <c r="M111" s="213">
        <v>9880</v>
      </c>
      <c r="N111" s="213">
        <v>988</v>
      </c>
      <c r="O111" s="213">
        <f t="shared" si="10"/>
        <v>10868</v>
      </c>
      <c r="P111" s="222" t="s">
        <v>575</v>
      </c>
      <c r="Q111" s="293" t="s">
        <v>651</v>
      </c>
      <c r="R111" s="205"/>
      <c r="S111" s="289"/>
    </row>
    <row r="112" spans="1:19" ht="105">
      <c r="A112" s="415" t="s">
        <v>3</v>
      </c>
      <c r="B112" s="416" t="s">
        <v>274</v>
      </c>
      <c r="C112" s="416" t="s">
        <v>653</v>
      </c>
      <c r="D112" s="417">
        <v>25</v>
      </c>
      <c r="E112" s="418">
        <v>3</v>
      </c>
      <c r="F112" s="396">
        <f t="shared" si="11"/>
        <v>75</v>
      </c>
      <c r="G112" s="419"/>
      <c r="H112" s="419"/>
      <c r="I112" s="420"/>
      <c r="J112" s="420"/>
      <c r="K112" s="420"/>
      <c r="L112" s="420" t="s">
        <v>38</v>
      </c>
      <c r="M112" s="421">
        <v>5089.5</v>
      </c>
      <c r="N112" s="421">
        <f>M112*0.1</f>
        <v>508.95000000000005</v>
      </c>
      <c r="O112" s="398">
        <f t="shared" si="10"/>
        <v>5598.45</v>
      </c>
      <c r="P112" s="420"/>
      <c r="Q112" s="402" t="s">
        <v>654</v>
      </c>
      <c r="R112" s="413"/>
      <c r="S112" s="414"/>
    </row>
    <row r="113" spans="1:19" ht="90">
      <c r="A113" s="357" t="s">
        <v>3</v>
      </c>
      <c r="B113" s="358" t="s">
        <v>289</v>
      </c>
      <c r="C113" s="326" t="s">
        <v>524</v>
      </c>
      <c r="D113" s="400">
        <v>120</v>
      </c>
      <c r="E113" s="396">
        <v>2</v>
      </c>
      <c r="F113" s="396">
        <f t="shared" si="11"/>
        <v>240</v>
      </c>
      <c r="G113" s="397" t="s">
        <v>50</v>
      </c>
      <c r="H113" s="397" t="s">
        <v>50</v>
      </c>
      <c r="I113" s="399" t="s">
        <v>50</v>
      </c>
      <c r="J113" s="399" t="s">
        <v>50</v>
      </c>
      <c r="K113" s="399" t="s">
        <v>39</v>
      </c>
      <c r="L113" s="399" t="s">
        <v>38</v>
      </c>
      <c r="M113" s="398">
        <v>9880</v>
      </c>
      <c r="N113" s="398">
        <v>980</v>
      </c>
      <c r="O113" s="398">
        <f t="shared" si="10"/>
        <v>10860</v>
      </c>
      <c r="P113" s="399">
        <v>0.5</v>
      </c>
      <c r="Q113" s="402" t="s">
        <v>641</v>
      </c>
      <c r="R113" s="205"/>
      <c r="S113" s="289"/>
    </row>
    <row r="114" spans="1:19" ht="90">
      <c r="A114" s="357" t="s">
        <v>3</v>
      </c>
      <c r="B114" s="358" t="s">
        <v>289</v>
      </c>
      <c r="C114" s="326" t="s">
        <v>525</v>
      </c>
      <c r="D114" s="400">
        <v>283</v>
      </c>
      <c r="E114" s="396">
        <v>4</v>
      </c>
      <c r="F114" s="396">
        <f t="shared" si="11"/>
        <v>1132</v>
      </c>
      <c r="G114" s="397" t="s">
        <v>50</v>
      </c>
      <c r="H114" s="397" t="s">
        <v>50</v>
      </c>
      <c r="I114" s="399" t="s">
        <v>39</v>
      </c>
      <c r="J114" s="399" t="s">
        <v>50</v>
      </c>
      <c r="K114" s="399" t="s">
        <v>50</v>
      </c>
      <c r="L114" s="399" t="s">
        <v>526</v>
      </c>
      <c r="M114" s="398">
        <v>5850</v>
      </c>
      <c r="N114" s="398">
        <v>11.700000000000001</v>
      </c>
      <c r="O114" s="398">
        <f t="shared" si="10"/>
        <v>5861.7</v>
      </c>
      <c r="P114" s="399"/>
      <c r="Q114" s="402" t="s">
        <v>642</v>
      </c>
      <c r="R114" s="205"/>
      <c r="S114" s="289"/>
    </row>
    <row r="115" spans="1:19" ht="165" customHeight="1">
      <c r="A115" s="357" t="s">
        <v>3</v>
      </c>
      <c r="B115" s="358" t="s">
        <v>289</v>
      </c>
      <c r="C115" s="326" t="s">
        <v>527</v>
      </c>
      <c r="D115" s="340">
        <v>6</v>
      </c>
      <c r="E115" s="341">
        <v>2</v>
      </c>
      <c r="F115" s="341">
        <f t="shared" si="11"/>
        <v>12</v>
      </c>
      <c r="G115" s="342" t="s">
        <v>39</v>
      </c>
      <c r="H115" s="342" t="s">
        <v>50</v>
      </c>
      <c r="I115" s="343" t="s">
        <v>39</v>
      </c>
      <c r="J115" s="343" t="s">
        <v>50</v>
      </c>
      <c r="K115" s="343" t="s">
        <v>50</v>
      </c>
      <c r="L115" s="343" t="s">
        <v>526</v>
      </c>
      <c r="M115" s="344">
        <v>0</v>
      </c>
      <c r="N115" s="344">
        <v>0</v>
      </c>
      <c r="O115" s="344">
        <v>0</v>
      </c>
      <c r="P115" s="343"/>
      <c r="Q115" s="345" t="s">
        <v>528</v>
      </c>
      <c r="R115" s="205"/>
      <c r="S115" s="289"/>
    </row>
    <row r="116" spans="1:19" ht="89.25" customHeight="1">
      <c r="A116" s="357" t="s">
        <v>3</v>
      </c>
      <c r="B116" s="358" t="s">
        <v>289</v>
      </c>
      <c r="C116" s="326" t="s">
        <v>529</v>
      </c>
      <c r="D116" s="400">
        <v>98</v>
      </c>
      <c r="E116" s="396">
        <v>3</v>
      </c>
      <c r="F116" s="396">
        <f t="shared" si="11"/>
        <v>294</v>
      </c>
      <c r="G116" s="397" t="s">
        <v>50</v>
      </c>
      <c r="H116" s="397" t="s">
        <v>50</v>
      </c>
      <c r="I116" s="399" t="s">
        <v>39</v>
      </c>
      <c r="J116" s="399" t="s">
        <v>50</v>
      </c>
      <c r="K116" s="399" t="s">
        <v>50</v>
      </c>
      <c r="L116" s="399" t="s">
        <v>526</v>
      </c>
      <c r="M116" s="398">
        <v>1950</v>
      </c>
      <c r="N116" s="398">
        <v>3.9</v>
      </c>
      <c r="O116" s="398">
        <f t="shared" si="10"/>
        <v>1953.9</v>
      </c>
      <c r="P116" s="399"/>
      <c r="Q116" s="402" t="s">
        <v>530</v>
      </c>
      <c r="R116" s="205"/>
      <c r="S116" s="289"/>
    </row>
    <row r="117" spans="1:19" ht="314.25" customHeight="1">
      <c r="A117" s="359" t="s">
        <v>3</v>
      </c>
      <c r="B117" s="354" t="s">
        <v>289</v>
      </c>
      <c r="C117" s="339" t="s">
        <v>531</v>
      </c>
      <c r="D117" s="340">
        <v>220</v>
      </c>
      <c r="E117" s="341">
        <v>2</v>
      </c>
      <c r="F117" s="341">
        <f t="shared" si="11"/>
        <v>440</v>
      </c>
      <c r="G117" s="342" t="s">
        <v>39</v>
      </c>
      <c r="H117" s="342" t="s">
        <v>50</v>
      </c>
      <c r="I117" s="343" t="s">
        <v>39</v>
      </c>
      <c r="J117" s="343" t="s">
        <v>50</v>
      </c>
      <c r="K117" s="343" t="s">
        <v>294</v>
      </c>
      <c r="L117" s="343" t="s">
        <v>526</v>
      </c>
      <c r="M117" s="344">
        <v>11700</v>
      </c>
      <c r="N117" s="344">
        <v>23.4</v>
      </c>
      <c r="O117" s="344">
        <v>11723.4</v>
      </c>
      <c r="P117" s="343"/>
      <c r="Q117" s="345" t="s">
        <v>643</v>
      </c>
      <c r="R117" s="205"/>
      <c r="S117" s="289"/>
    </row>
    <row r="118" spans="1:19">
      <c r="A118" s="359" t="s">
        <v>3</v>
      </c>
      <c r="B118" s="354" t="s">
        <v>302</v>
      </c>
      <c r="C118" s="354" t="s">
        <v>303</v>
      </c>
      <c r="D118" s="340">
        <v>24</v>
      </c>
      <c r="E118" s="341">
        <v>1</v>
      </c>
      <c r="F118" s="341">
        <f t="shared" si="11"/>
        <v>24</v>
      </c>
      <c r="G118" s="411" t="s">
        <v>39</v>
      </c>
      <c r="H118" s="362" t="s">
        <v>50</v>
      </c>
      <c r="I118" s="343" t="s">
        <v>50</v>
      </c>
      <c r="J118" s="343" t="s">
        <v>39</v>
      </c>
      <c r="K118" s="343" t="s">
        <v>39</v>
      </c>
      <c r="L118" s="343" t="s">
        <v>38</v>
      </c>
      <c r="M118" s="344">
        <v>9657</v>
      </c>
      <c r="N118" s="344">
        <v>965.7</v>
      </c>
      <c r="O118" s="344">
        <f t="shared" si="10"/>
        <v>10622.7</v>
      </c>
      <c r="P118" s="343">
        <v>0.5</v>
      </c>
      <c r="Q118" s="363" t="s">
        <v>644</v>
      </c>
      <c r="R118" s="205"/>
      <c r="S118" s="289"/>
    </row>
    <row r="119" spans="1:19">
      <c r="A119" s="359" t="s">
        <v>3</v>
      </c>
      <c r="B119" s="354" t="s">
        <v>302</v>
      </c>
      <c r="C119" s="354" t="s">
        <v>305</v>
      </c>
      <c r="D119" s="340">
        <v>24</v>
      </c>
      <c r="E119" s="341">
        <v>1</v>
      </c>
      <c r="F119" s="341">
        <f t="shared" si="11"/>
        <v>24</v>
      </c>
      <c r="G119" s="411" t="s">
        <v>39</v>
      </c>
      <c r="H119" s="362" t="s">
        <v>50</v>
      </c>
      <c r="I119" s="343" t="s">
        <v>50</v>
      </c>
      <c r="J119" s="343" t="s">
        <v>39</v>
      </c>
      <c r="K119" s="343" t="s">
        <v>39</v>
      </c>
      <c r="L119" s="343" t="s">
        <v>38</v>
      </c>
      <c r="M119" s="344">
        <v>9657</v>
      </c>
      <c r="N119" s="344">
        <v>965.7</v>
      </c>
      <c r="O119" s="344">
        <f t="shared" si="10"/>
        <v>10622.7</v>
      </c>
      <c r="P119" s="343">
        <v>0.5</v>
      </c>
      <c r="Q119" s="363" t="s">
        <v>644</v>
      </c>
      <c r="R119" s="205"/>
      <c r="S119" s="289"/>
    </row>
    <row r="120" spans="1:19">
      <c r="A120" s="359" t="s">
        <v>3</v>
      </c>
      <c r="B120" s="354" t="s">
        <v>302</v>
      </c>
      <c r="C120" s="354" t="s">
        <v>306</v>
      </c>
      <c r="D120" s="340">
        <v>24</v>
      </c>
      <c r="E120" s="341">
        <v>1</v>
      </c>
      <c r="F120" s="341">
        <f t="shared" si="11"/>
        <v>24</v>
      </c>
      <c r="G120" s="411" t="s">
        <v>39</v>
      </c>
      <c r="H120" s="362" t="s">
        <v>50</v>
      </c>
      <c r="I120" s="343" t="s">
        <v>50</v>
      </c>
      <c r="J120" s="343" t="s">
        <v>39</v>
      </c>
      <c r="K120" s="343" t="s">
        <v>39</v>
      </c>
      <c r="L120" s="343" t="s">
        <v>38</v>
      </c>
      <c r="M120" s="344">
        <v>9657</v>
      </c>
      <c r="N120" s="344">
        <v>965.7</v>
      </c>
      <c r="O120" s="344">
        <f t="shared" si="10"/>
        <v>10622.7</v>
      </c>
      <c r="P120" s="343">
        <v>0.5</v>
      </c>
      <c r="Q120" s="363" t="s">
        <v>645</v>
      </c>
      <c r="R120" s="205"/>
      <c r="S120" s="289"/>
    </row>
    <row r="121" spans="1:19">
      <c r="A121" s="359" t="s">
        <v>3</v>
      </c>
      <c r="B121" s="354" t="s">
        <v>302</v>
      </c>
      <c r="C121" s="354" t="s">
        <v>308</v>
      </c>
      <c r="D121" s="340">
        <v>24</v>
      </c>
      <c r="E121" s="341">
        <v>1</v>
      </c>
      <c r="F121" s="341">
        <f t="shared" si="11"/>
        <v>24</v>
      </c>
      <c r="G121" s="411" t="s">
        <v>39</v>
      </c>
      <c r="H121" s="362" t="s">
        <v>50</v>
      </c>
      <c r="I121" s="343" t="s">
        <v>50</v>
      </c>
      <c r="J121" s="343" t="s">
        <v>50</v>
      </c>
      <c r="K121" s="343" t="s">
        <v>50</v>
      </c>
      <c r="L121" s="343" t="s">
        <v>38</v>
      </c>
      <c r="M121" s="344">
        <v>9657</v>
      </c>
      <c r="N121" s="344">
        <v>965.7</v>
      </c>
      <c r="O121" s="344">
        <f t="shared" si="10"/>
        <v>10622.7</v>
      </c>
      <c r="P121" s="343">
        <v>0.5</v>
      </c>
      <c r="Q121" s="363" t="s">
        <v>645</v>
      </c>
      <c r="R121" s="205"/>
      <c r="S121" s="289"/>
    </row>
    <row r="122" spans="1:19">
      <c r="A122" s="359" t="s">
        <v>3</v>
      </c>
      <c r="B122" s="354" t="s">
        <v>302</v>
      </c>
      <c r="C122" s="354" t="s">
        <v>309</v>
      </c>
      <c r="D122" s="340">
        <v>22</v>
      </c>
      <c r="E122" s="341">
        <v>1</v>
      </c>
      <c r="F122" s="341">
        <f t="shared" si="11"/>
        <v>22</v>
      </c>
      <c r="G122" s="411" t="s">
        <v>39</v>
      </c>
      <c r="H122" s="362" t="s">
        <v>50</v>
      </c>
      <c r="I122" s="343" t="s">
        <v>50</v>
      </c>
      <c r="J122" s="343" t="s">
        <v>50</v>
      </c>
      <c r="K122" s="343" t="s">
        <v>50</v>
      </c>
      <c r="L122" s="343" t="s">
        <v>38</v>
      </c>
      <c r="M122" s="344">
        <v>9657</v>
      </c>
      <c r="N122" s="344">
        <v>965.7</v>
      </c>
      <c r="O122" s="344">
        <f t="shared" si="10"/>
        <v>10622.7</v>
      </c>
      <c r="P122" s="343">
        <v>0.5</v>
      </c>
      <c r="Q122" s="363" t="s">
        <v>645</v>
      </c>
      <c r="R122" s="205"/>
      <c r="S122" s="289"/>
    </row>
    <row r="123" spans="1:19">
      <c r="A123" s="359" t="s">
        <v>3</v>
      </c>
      <c r="B123" s="354" t="s">
        <v>302</v>
      </c>
      <c r="C123" s="354" t="s">
        <v>310</v>
      </c>
      <c r="D123" s="340">
        <v>22</v>
      </c>
      <c r="E123" s="341">
        <v>2</v>
      </c>
      <c r="F123" s="341">
        <f t="shared" si="11"/>
        <v>44</v>
      </c>
      <c r="G123" s="411" t="s">
        <v>39</v>
      </c>
      <c r="H123" s="362" t="s">
        <v>50</v>
      </c>
      <c r="I123" s="343" t="s">
        <v>50</v>
      </c>
      <c r="J123" s="343" t="s">
        <v>50</v>
      </c>
      <c r="K123" s="343" t="s">
        <v>50</v>
      </c>
      <c r="L123" s="343" t="s">
        <v>38</v>
      </c>
      <c r="M123" s="344">
        <v>19314</v>
      </c>
      <c r="N123" s="344">
        <v>1931.4</v>
      </c>
      <c r="O123" s="344">
        <f t="shared" si="10"/>
        <v>21245.4</v>
      </c>
      <c r="P123" s="343">
        <v>1</v>
      </c>
      <c r="Q123" s="363" t="s">
        <v>646</v>
      </c>
      <c r="R123" s="205"/>
      <c r="S123" s="289"/>
    </row>
    <row r="124" spans="1:19" ht="30">
      <c r="A124" s="218" t="s">
        <v>3</v>
      </c>
      <c r="B124" s="201" t="s">
        <v>312</v>
      </c>
      <c r="C124" s="201" t="s">
        <v>313</v>
      </c>
      <c r="D124" s="220">
        <v>35</v>
      </c>
      <c r="E124" s="203">
        <v>3</v>
      </c>
      <c r="F124" s="203">
        <f t="shared" si="11"/>
        <v>105</v>
      </c>
      <c r="G124" s="202" t="s">
        <v>50</v>
      </c>
      <c r="H124" s="202" t="s">
        <v>39</v>
      </c>
      <c r="I124" s="222" t="s">
        <v>39</v>
      </c>
      <c r="J124" s="222" t="s">
        <v>39</v>
      </c>
      <c r="K124" s="222" t="s">
        <v>39</v>
      </c>
      <c r="L124" s="222" t="s">
        <v>314</v>
      </c>
      <c r="M124" s="213">
        <v>9300</v>
      </c>
      <c r="N124" s="213">
        <v>2483.1000000000004</v>
      </c>
      <c r="O124" s="213">
        <f t="shared" si="10"/>
        <v>11783.1</v>
      </c>
      <c r="P124" s="222">
        <v>0</v>
      </c>
      <c r="Q124" s="302" t="s">
        <v>647</v>
      </c>
      <c r="R124" s="205"/>
      <c r="S124" s="289"/>
    </row>
    <row r="125" spans="1:19" ht="60">
      <c r="A125" s="359" t="s">
        <v>3</v>
      </c>
      <c r="B125" s="354" t="s">
        <v>312</v>
      </c>
      <c r="C125" s="354" t="s">
        <v>315</v>
      </c>
      <c r="D125" s="340">
        <v>560</v>
      </c>
      <c r="E125" s="341">
        <v>0</v>
      </c>
      <c r="F125" s="341">
        <f t="shared" si="11"/>
        <v>0</v>
      </c>
      <c r="G125" s="362" t="s">
        <v>50</v>
      </c>
      <c r="H125" s="362" t="s">
        <v>39</v>
      </c>
      <c r="I125" s="343" t="s">
        <v>50</v>
      </c>
      <c r="J125" s="343" t="s">
        <v>616</v>
      </c>
      <c r="K125" s="343" t="s">
        <v>39</v>
      </c>
      <c r="L125" s="343" t="s">
        <v>317</v>
      </c>
      <c r="M125" s="344">
        <v>28000</v>
      </c>
      <c r="N125" s="344">
        <v>56</v>
      </c>
      <c r="O125" s="344">
        <f t="shared" si="10"/>
        <v>28056</v>
      </c>
      <c r="P125" s="343">
        <v>0</v>
      </c>
      <c r="Q125" s="345" t="s">
        <v>532</v>
      </c>
      <c r="R125" s="205"/>
      <c r="S125" s="289"/>
    </row>
    <row r="126" spans="1:19">
      <c r="A126" s="216" t="s">
        <v>3</v>
      </c>
      <c r="B126" s="204" t="s">
        <v>319</v>
      </c>
      <c r="C126" s="204" t="s">
        <v>320</v>
      </c>
      <c r="D126" s="220">
        <v>20</v>
      </c>
      <c r="E126" s="203">
        <v>3</v>
      </c>
      <c r="F126" s="203">
        <f t="shared" si="11"/>
        <v>60</v>
      </c>
      <c r="G126" s="215" t="s">
        <v>321</v>
      </c>
      <c r="H126" s="215" t="s">
        <v>321</v>
      </c>
      <c r="I126" s="222" t="s">
        <v>294</v>
      </c>
      <c r="J126" s="222" t="s">
        <v>533</v>
      </c>
      <c r="K126" s="222" t="s">
        <v>533</v>
      </c>
      <c r="L126" s="222" t="s">
        <v>534</v>
      </c>
      <c r="M126" s="213">
        <v>8955.75</v>
      </c>
      <c r="N126" s="213">
        <v>1164.2474999999999</v>
      </c>
      <c r="O126" s="213">
        <f t="shared" si="10"/>
        <v>10119.997499999999</v>
      </c>
      <c r="P126" s="222">
        <v>0</v>
      </c>
      <c r="Q126" s="293" t="s">
        <v>542</v>
      </c>
      <c r="R126" s="205"/>
      <c r="S126" s="289"/>
    </row>
    <row r="127" spans="1:19" ht="30">
      <c r="A127" s="216" t="s">
        <v>3</v>
      </c>
      <c r="B127" s="204" t="s">
        <v>319</v>
      </c>
      <c r="C127" s="204" t="s">
        <v>324</v>
      </c>
      <c r="D127" s="220">
        <v>20</v>
      </c>
      <c r="E127" s="203">
        <v>3</v>
      </c>
      <c r="F127" s="203">
        <f t="shared" si="11"/>
        <v>60</v>
      </c>
      <c r="G127" s="215" t="s">
        <v>321</v>
      </c>
      <c r="H127" s="215" t="s">
        <v>321</v>
      </c>
      <c r="I127" s="222" t="s">
        <v>294</v>
      </c>
      <c r="J127" s="222" t="s">
        <v>533</v>
      </c>
      <c r="K127" s="222" t="s">
        <v>533</v>
      </c>
      <c r="L127" s="222" t="s">
        <v>535</v>
      </c>
      <c r="M127" s="213">
        <v>12000</v>
      </c>
      <c r="N127" s="213">
        <v>1200</v>
      </c>
      <c r="O127" s="213">
        <f t="shared" si="10"/>
        <v>13200</v>
      </c>
      <c r="P127" s="222">
        <v>0.5</v>
      </c>
      <c r="Q127" s="293" t="s">
        <v>536</v>
      </c>
      <c r="R127" s="205"/>
      <c r="S127" s="289"/>
    </row>
    <row r="128" spans="1:19">
      <c r="A128" s="216" t="s">
        <v>3</v>
      </c>
      <c r="B128" s="204" t="s">
        <v>319</v>
      </c>
      <c r="C128" s="204" t="s">
        <v>327</v>
      </c>
      <c r="D128" s="220">
        <v>35</v>
      </c>
      <c r="E128" s="203">
        <v>4</v>
      </c>
      <c r="F128" s="203">
        <f t="shared" si="11"/>
        <v>140</v>
      </c>
      <c r="G128" s="215" t="s">
        <v>321</v>
      </c>
      <c r="H128" s="215" t="s">
        <v>321</v>
      </c>
      <c r="I128" s="222" t="s">
        <v>294</v>
      </c>
      <c r="J128" s="222" t="s">
        <v>533</v>
      </c>
      <c r="K128" s="222" t="s">
        <v>533</v>
      </c>
      <c r="L128" s="222" t="s">
        <v>535</v>
      </c>
      <c r="M128" s="213">
        <v>12000</v>
      </c>
      <c r="N128" s="213">
        <v>1200</v>
      </c>
      <c r="O128" s="213">
        <f t="shared" si="10"/>
        <v>13200</v>
      </c>
      <c r="P128" s="222">
        <v>0.5</v>
      </c>
      <c r="Q128" s="293" t="s">
        <v>543</v>
      </c>
      <c r="R128" s="205"/>
      <c r="S128" s="289"/>
    </row>
    <row r="129" spans="1:19">
      <c r="A129" s="325" t="s">
        <v>3</v>
      </c>
      <c r="B129" s="326" t="s">
        <v>319</v>
      </c>
      <c r="C129" s="326" t="s">
        <v>537</v>
      </c>
      <c r="D129" s="400">
        <v>35</v>
      </c>
      <c r="E129" s="396">
        <v>4</v>
      </c>
      <c r="F129" s="396">
        <f t="shared" si="11"/>
        <v>140</v>
      </c>
      <c r="G129" s="397" t="s">
        <v>321</v>
      </c>
      <c r="H129" s="397" t="s">
        <v>321</v>
      </c>
      <c r="I129" s="399" t="s">
        <v>294</v>
      </c>
      <c r="J129" s="399" t="s">
        <v>533</v>
      </c>
      <c r="K129" s="399" t="s">
        <v>533</v>
      </c>
      <c r="L129" s="399" t="s">
        <v>535</v>
      </c>
      <c r="M129" s="398">
        <v>12000</v>
      </c>
      <c r="N129" s="398">
        <v>1200</v>
      </c>
      <c r="O129" s="398">
        <f t="shared" si="10"/>
        <v>13200</v>
      </c>
      <c r="P129" s="399">
        <v>0.5</v>
      </c>
      <c r="Q129" s="402" t="s">
        <v>543</v>
      </c>
      <c r="R129" s="205"/>
      <c r="S129" s="289"/>
    </row>
    <row r="130" spans="1:19">
      <c r="A130" s="325" t="s">
        <v>3</v>
      </c>
      <c r="B130" s="326" t="s">
        <v>319</v>
      </c>
      <c r="C130" s="326" t="s">
        <v>538</v>
      </c>
      <c r="D130" s="400">
        <v>35</v>
      </c>
      <c r="E130" s="396">
        <v>4</v>
      </c>
      <c r="F130" s="396">
        <f t="shared" si="11"/>
        <v>140</v>
      </c>
      <c r="G130" s="397" t="s">
        <v>321</v>
      </c>
      <c r="H130" s="397" t="s">
        <v>321</v>
      </c>
      <c r="I130" s="399" t="s">
        <v>294</v>
      </c>
      <c r="J130" s="399" t="s">
        <v>533</v>
      </c>
      <c r="K130" s="399" t="s">
        <v>533</v>
      </c>
      <c r="L130" s="399" t="s">
        <v>535</v>
      </c>
      <c r="M130" s="398">
        <v>12000</v>
      </c>
      <c r="N130" s="398">
        <v>1200</v>
      </c>
      <c r="O130" s="398">
        <f t="shared" si="10"/>
        <v>13200</v>
      </c>
      <c r="P130" s="399">
        <v>0.5</v>
      </c>
      <c r="Q130" s="402" t="s">
        <v>543</v>
      </c>
      <c r="R130" s="205"/>
      <c r="S130" s="289"/>
    </row>
    <row r="131" spans="1:19">
      <c r="A131" s="325" t="s">
        <v>3</v>
      </c>
      <c r="B131" s="326" t="s">
        <v>319</v>
      </c>
      <c r="C131" s="326" t="s">
        <v>539</v>
      </c>
      <c r="D131" s="400">
        <v>35</v>
      </c>
      <c r="E131" s="396">
        <v>4</v>
      </c>
      <c r="F131" s="396">
        <f t="shared" si="11"/>
        <v>140</v>
      </c>
      <c r="G131" s="397" t="s">
        <v>321</v>
      </c>
      <c r="H131" s="397" t="s">
        <v>321</v>
      </c>
      <c r="I131" s="399" t="s">
        <v>294</v>
      </c>
      <c r="J131" s="399" t="s">
        <v>533</v>
      </c>
      <c r="K131" s="399" t="s">
        <v>533</v>
      </c>
      <c r="L131" s="399" t="s">
        <v>535</v>
      </c>
      <c r="M131" s="398">
        <v>12000</v>
      </c>
      <c r="N131" s="398">
        <v>1200</v>
      </c>
      <c r="O131" s="398">
        <f t="shared" si="10"/>
        <v>13200</v>
      </c>
      <c r="P131" s="399">
        <v>0.5</v>
      </c>
      <c r="Q131" s="402" t="s">
        <v>543</v>
      </c>
      <c r="R131" s="205"/>
      <c r="S131" s="289"/>
    </row>
    <row r="132" spans="1:19">
      <c r="A132" s="325" t="s">
        <v>3</v>
      </c>
      <c r="B132" s="326" t="s">
        <v>329</v>
      </c>
      <c r="C132" s="326" t="s">
        <v>330</v>
      </c>
      <c r="D132" s="400">
        <v>118</v>
      </c>
      <c r="E132" s="396">
        <v>5</v>
      </c>
      <c r="F132" s="396">
        <f t="shared" si="11"/>
        <v>590</v>
      </c>
      <c r="G132" s="397" t="s">
        <v>50</v>
      </c>
      <c r="H132" s="397" t="s">
        <v>50</v>
      </c>
      <c r="I132" s="399" t="s">
        <v>50</v>
      </c>
      <c r="J132" s="399" t="s">
        <v>39</v>
      </c>
      <c r="K132" s="399" t="s">
        <v>50</v>
      </c>
      <c r="L132" s="399" t="s">
        <v>331</v>
      </c>
      <c r="M132" s="398">
        <v>9600</v>
      </c>
      <c r="N132" s="398">
        <v>19.2</v>
      </c>
      <c r="O132" s="398">
        <f t="shared" si="10"/>
        <v>9619.2000000000007</v>
      </c>
      <c r="P132" s="399">
        <v>0</v>
      </c>
      <c r="Q132" s="402" t="s">
        <v>332</v>
      </c>
      <c r="R132" s="205"/>
      <c r="S132" s="289"/>
    </row>
    <row r="133" spans="1:19">
      <c r="A133" s="218" t="s">
        <v>3</v>
      </c>
      <c r="B133" s="201" t="s">
        <v>329</v>
      </c>
      <c r="C133" s="201" t="s">
        <v>333</v>
      </c>
      <c r="D133" s="220">
        <v>118</v>
      </c>
      <c r="E133" s="203">
        <v>5</v>
      </c>
      <c r="F133" s="203">
        <f t="shared" si="11"/>
        <v>590</v>
      </c>
      <c r="G133" s="202" t="s">
        <v>50</v>
      </c>
      <c r="H133" s="202" t="s">
        <v>50</v>
      </c>
      <c r="I133" s="222" t="s">
        <v>50</v>
      </c>
      <c r="J133" s="222" t="s">
        <v>39</v>
      </c>
      <c r="K133" s="222" t="s">
        <v>50</v>
      </c>
      <c r="L133" s="222" t="s">
        <v>331</v>
      </c>
      <c r="M133" s="213">
        <v>9600</v>
      </c>
      <c r="N133" s="213">
        <v>19.2</v>
      </c>
      <c r="O133" s="213">
        <f t="shared" si="10"/>
        <v>9619.2000000000007</v>
      </c>
      <c r="P133" s="222">
        <v>0</v>
      </c>
      <c r="Q133" s="302" t="s">
        <v>332</v>
      </c>
      <c r="R133" s="205"/>
      <c r="S133" s="289"/>
    </row>
    <row r="134" spans="1:19">
      <c r="A134" s="218" t="s">
        <v>3</v>
      </c>
      <c r="B134" s="201" t="s">
        <v>329</v>
      </c>
      <c r="C134" s="201" t="s">
        <v>334</v>
      </c>
      <c r="D134" s="220">
        <v>264</v>
      </c>
      <c r="E134" s="203">
        <v>5</v>
      </c>
      <c r="F134" s="203">
        <f t="shared" si="11"/>
        <v>1320</v>
      </c>
      <c r="G134" s="202" t="s">
        <v>50</v>
      </c>
      <c r="H134" s="202" t="s">
        <v>50</v>
      </c>
      <c r="I134" s="222" t="s">
        <v>50</v>
      </c>
      <c r="J134" s="222" t="s">
        <v>39</v>
      </c>
      <c r="K134" s="222" t="s">
        <v>50</v>
      </c>
      <c r="L134" s="222" t="s">
        <v>331</v>
      </c>
      <c r="M134" s="213">
        <v>3600</v>
      </c>
      <c r="N134" s="213">
        <v>7.2</v>
      </c>
      <c r="O134" s="213">
        <f t="shared" si="10"/>
        <v>3607.2</v>
      </c>
      <c r="P134" s="222">
        <v>0</v>
      </c>
      <c r="Q134" s="302" t="s">
        <v>335</v>
      </c>
      <c r="R134" s="205"/>
      <c r="S134" s="289"/>
    </row>
    <row r="135" spans="1:19">
      <c r="A135" s="218" t="s">
        <v>3</v>
      </c>
      <c r="B135" s="201" t="s">
        <v>329</v>
      </c>
      <c r="C135" s="201" t="s">
        <v>540</v>
      </c>
      <c r="D135" s="220">
        <v>20</v>
      </c>
      <c r="E135" s="203">
        <v>1</v>
      </c>
      <c r="F135" s="203">
        <f t="shared" si="11"/>
        <v>20</v>
      </c>
      <c r="G135" s="202" t="s">
        <v>39</v>
      </c>
      <c r="H135" s="202" t="s">
        <v>50</v>
      </c>
      <c r="I135" s="222" t="s">
        <v>50</v>
      </c>
      <c r="J135" s="222" t="s">
        <v>50</v>
      </c>
      <c r="K135" s="222" t="s">
        <v>50</v>
      </c>
      <c r="L135" s="222" t="s">
        <v>38</v>
      </c>
      <c r="M135" s="213">
        <v>2351.25</v>
      </c>
      <c r="N135" s="213">
        <v>235.125</v>
      </c>
      <c r="O135" s="213">
        <f t="shared" si="10"/>
        <v>2586.375</v>
      </c>
      <c r="P135" s="222">
        <v>0.25</v>
      </c>
      <c r="Q135" s="302" t="s">
        <v>623</v>
      </c>
      <c r="R135" s="205"/>
      <c r="S135" s="289"/>
    </row>
    <row r="136" spans="1:19">
      <c r="A136" s="357" t="s">
        <v>3</v>
      </c>
      <c r="B136" s="358" t="s">
        <v>329</v>
      </c>
      <c r="C136" s="358" t="s">
        <v>541</v>
      </c>
      <c r="D136" s="400">
        <v>20</v>
      </c>
      <c r="E136" s="396">
        <v>1</v>
      </c>
      <c r="F136" s="396">
        <f t="shared" si="11"/>
        <v>20</v>
      </c>
      <c r="G136" s="403" t="s">
        <v>39</v>
      </c>
      <c r="H136" s="403" t="s">
        <v>50</v>
      </c>
      <c r="I136" s="399" t="s">
        <v>50</v>
      </c>
      <c r="J136" s="399" t="s">
        <v>50</v>
      </c>
      <c r="K136" s="399" t="s">
        <v>50</v>
      </c>
      <c r="L136" s="399" t="s">
        <v>38</v>
      </c>
      <c r="M136" s="398">
        <v>2351.25</v>
      </c>
      <c r="N136" s="398">
        <v>235.125</v>
      </c>
      <c r="O136" s="398">
        <f t="shared" si="10"/>
        <v>2586.375</v>
      </c>
      <c r="P136" s="399">
        <v>0.25</v>
      </c>
      <c r="Q136" s="404" t="s">
        <v>623</v>
      </c>
      <c r="R136" s="205"/>
      <c r="S136" s="289"/>
    </row>
    <row r="137" spans="1:19">
      <c r="A137" s="218" t="s">
        <v>3</v>
      </c>
      <c r="B137" s="201" t="s">
        <v>339</v>
      </c>
      <c r="C137" s="201" t="s">
        <v>340</v>
      </c>
      <c r="D137" s="220">
        <v>34</v>
      </c>
      <c r="E137" s="203">
        <v>3</v>
      </c>
      <c r="F137" s="203">
        <f t="shared" si="11"/>
        <v>102</v>
      </c>
      <c r="G137" s="202" t="s">
        <v>50</v>
      </c>
      <c r="H137" s="202" t="s">
        <v>39</v>
      </c>
      <c r="I137" s="222" t="s">
        <v>50</v>
      </c>
      <c r="J137" s="222" t="s">
        <v>39</v>
      </c>
      <c r="K137" s="222" t="s">
        <v>39</v>
      </c>
      <c r="L137" s="222" t="s">
        <v>38</v>
      </c>
      <c r="M137" s="213">
        <v>5000</v>
      </c>
      <c r="N137" s="213">
        <v>500</v>
      </c>
      <c r="O137" s="213">
        <f t="shared" si="10"/>
        <v>5500</v>
      </c>
      <c r="P137" s="222">
        <v>0.5</v>
      </c>
      <c r="Q137" s="302"/>
      <c r="R137" s="205"/>
      <c r="S137" s="289"/>
    </row>
    <row r="138" spans="1:19">
      <c r="A138" s="218" t="s">
        <v>3</v>
      </c>
      <c r="B138" s="201" t="s">
        <v>339</v>
      </c>
      <c r="C138" s="201" t="s">
        <v>340</v>
      </c>
      <c r="D138" s="220">
        <v>34</v>
      </c>
      <c r="E138" s="203">
        <v>3</v>
      </c>
      <c r="F138" s="203">
        <f t="shared" si="11"/>
        <v>102</v>
      </c>
      <c r="G138" s="202" t="s">
        <v>50</v>
      </c>
      <c r="H138" s="202" t="s">
        <v>39</v>
      </c>
      <c r="I138" s="222" t="s">
        <v>50</v>
      </c>
      <c r="J138" s="222" t="s">
        <v>39</v>
      </c>
      <c r="K138" s="222" t="s">
        <v>39</v>
      </c>
      <c r="L138" s="222" t="s">
        <v>38</v>
      </c>
      <c r="M138" s="213">
        <v>5000</v>
      </c>
      <c r="N138" s="213">
        <v>500</v>
      </c>
      <c r="O138" s="213">
        <f t="shared" si="10"/>
        <v>5500</v>
      </c>
      <c r="P138" s="222">
        <v>0.5</v>
      </c>
      <c r="Q138" s="302"/>
      <c r="R138" s="205"/>
      <c r="S138" s="289"/>
    </row>
    <row r="139" spans="1:19">
      <c r="A139" s="218" t="s">
        <v>3</v>
      </c>
      <c r="B139" s="201" t="s">
        <v>341</v>
      </c>
      <c r="C139" s="201" t="s">
        <v>342</v>
      </c>
      <c r="D139" s="220">
        <v>40</v>
      </c>
      <c r="E139" s="203">
        <v>3</v>
      </c>
      <c r="F139" s="203">
        <f t="shared" si="11"/>
        <v>120</v>
      </c>
      <c r="G139" s="202" t="s">
        <v>50</v>
      </c>
      <c r="H139" s="202" t="s">
        <v>50</v>
      </c>
      <c r="I139" s="222" t="s">
        <v>50</v>
      </c>
      <c r="J139" s="222" t="s">
        <v>39</v>
      </c>
      <c r="K139" s="222" t="s">
        <v>39</v>
      </c>
      <c r="L139" s="222" t="s">
        <v>152</v>
      </c>
      <c r="M139" s="213">
        <v>8033.333333333333</v>
      </c>
      <c r="N139" s="213">
        <v>2144.9</v>
      </c>
      <c r="O139" s="213">
        <f t="shared" si="10"/>
        <v>10178.233333333334</v>
      </c>
      <c r="P139" s="222">
        <v>0</v>
      </c>
      <c r="Q139" s="302"/>
      <c r="R139" s="205"/>
      <c r="S139" s="289"/>
    </row>
    <row r="140" spans="1:19" ht="15.75" thickBot="1">
      <c r="A140" s="319" t="s">
        <v>3</v>
      </c>
      <c r="B140" s="206" t="s">
        <v>341</v>
      </c>
      <c r="C140" s="206" t="s">
        <v>344</v>
      </c>
      <c r="D140" s="308">
        <v>30</v>
      </c>
      <c r="E140" s="208">
        <v>3</v>
      </c>
      <c r="F140" s="208">
        <f t="shared" si="11"/>
        <v>90</v>
      </c>
      <c r="G140" s="207" t="s">
        <v>50</v>
      </c>
      <c r="H140" s="207" t="s">
        <v>50</v>
      </c>
      <c r="I140" s="226" t="s">
        <v>50</v>
      </c>
      <c r="J140" s="226" t="s">
        <v>50</v>
      </c>
      <c r="K140" s="226" t="s">
        <v>50</v>
      </c>
      <c r="L140" s="226" t="s">
        <v>152</v>
      </c>
      <c r="M140" s="214">
        <v>8550.375</v>
      </c>
      <c r="N140" s="214">
        <v>2282.9501250000003</v>
      </c>
      <c r="O140" s="214">
        <f t="shared" si="10"/>
        <v>10833.325124999999</v>
      </c>
      <c r="P140" s="226">
        <v>0</v>
      </c>
      <c r="Q140" s="320" t="s">
        <v>345</v>
      </c>
      <c r="R140" s="223"/>
      <c r="S140" s="310"/>
    </row>
    <row r="141" spans="1:19" s="233" customFormat="1" ht="15.75" thickTop="1">
      <c r="A141" s="316"/>
      <c r="B141" s="209"/>
      <c r="C141" s="209"/>
      <c r="D141" s="306"/>
      <c r="E141" s="229"/>
      <c r="F141" s="229">
        <f>SUM(F108:F140)</f>
        <v>8074</v>
      </c>
      <c r="G141" s="210"/>
      <c r="H141" s="210"/>
      <c r="I141" s="231"/>
      <c r="J141" s="231"/>
      <c r="K141" s="231"/>
      <c r="L141" s="231"/>
      <c r="M141" s="232">
        <f>SUM(M108:M140)</f>
        <v>317410.45833333331</v>
      </c>
      <c r="N141" s="232">
        <f>SUM(N108:N140)</f>
        <v>30073.697625000004</v>
      </c>
      <c r="O141" s="232">
        <f t="shared" si="10"/>
        <v>347484.15595833334</v>
      </c>
      <c r="P141" s="231">
        <v>9.5</v>
      </c>
      <c r="Q141" s="317"/>
      <c r="R141" s="227"/>
      <c r="S141" s="318"/>
    </row>
    <row r="142" spans="1:19">
      <c r="A142" s="312"/>
      <c r="B142" s="241"/>
      <c r="C142" s="241"/>
      <c r="D142" s="313"/>
      <c r="E142" s="238"/>
      <c r="F142" s="238"/>
      <c r="G142" s="239"/>
      <c r="H142" s="239"/>
      <c r="I142" s="240"/>
      <c r="J142" s="240"/>
      <c r="K142" s="240"/>
      <c r="L142" s="240"/>
      <c r="M142" s="301"/>
      <c r="N142" s="301"/>
      <c r="O142" s="301"/>
      <c r="P142" s="240"/>
      <c r="Q142" s="314"/>
      <c r="R142" s="237"/>
      <c r="S142" s="315"/>
    </row>
    <row r="143" spans="1:19" ht="30">
      <c r="A143" s="373" t="s">
        <v>4</v>
      </c>
      <c r="B143" s="374" t="s">
        <v>346</v>
      </c>
      <c r="C143" s="374" t="s">
        <v>347</v>
      </c>
      <c r="D143" s="375">
        <v>20</v>
      </c>
      <c r="E143" s="375">
        <v>3</v>
      </c>
      <c r="F143" s="376">
        <f>D143*E143</f>
        <v>60</v>
      </c>
      <c r="G143" s="375" t="s">
        <v>348</v>
      </c>
      <c r="H143" s="375" t="s">
        <v>349</v>
      </c>
      <c r="I143" s="377" t="s">
        <v>50</v>
      </c>
      <c r="J143" s="377" t="s">
        <v>39</v>
      </c>
      <c r="K143" s="377" t="s">
        <v>39</v>
      </c>
      <c r="L143" s="377" t="s">
        <v>350</v>
      </c>
      <c r="M143" s="378">
        <v>20000</v>
      </c>
      <c r="N143" s="378">
        <v>2000</v>
      </c>
      <c r="O143" s="378">
        <f t="shared" ref="O143:O149" si="12">SUM(M143:N143)</f>
        <v>22000</v>
      </c>
      <c r="P143" s="379"/>
      <c r="Q143" s="380" t="s">
        <v>351</v>
      </c>
      <c r="R143" s="205"/>
      <c r="S143" s="289"/>
    </row>
    <row r="144" spans="1:19">
      <c r="A144" s="373" t="s">
        <v>4</v>
      </c>
      <c r="B144" s="388" t="s">
        <v>352</v>
      </c>
      <c r="C144" s="374" t="s">
        <v>353</v>
      </c>
      <c r="D144" s="375">
        <v>21</v>
      </c>
      <c r="E144" s="375">
        <v>3</v>
      </c>
      <c r="F144" s="376">
        <v>63</v>
      </c>
      <c r="G144" s="375" t="s">
        <v>354</v>
      </c>
      <c r="H144" s="375" t="s">
        <v>355</v>
      </c>
      <c r="I144" s="375" t="s">
        <v>50</v>
      </c>
      <c r="J144" s="375" t="s">
        <v>50</v>
      </c>
      <c r="K144" s="375" t="s">
        <v>39</v>
      </c>
      <c r="L144" s="375" t="s">
        <v>152</v>
      </c>
      <c r="M144" s="378">
        <v>7500</v>
      </c>
      <c r="N144" s="378">
        <v>750</v>
      </c>
      <c r="O144" s="378">
        <f t="shared" si="12"/>
        <v>8250</v>
      </c>
      <c r="P144" s="379"/>
      <c r="Q144" s="380" t="s">
        <v>356</v>
      </c>
      <c r="R144" s="205"/>
      <c r="S144" s="289"/>
    </row>
    <row r="145" spans="1:19">
      <c r="A145" s="373" t="s">
        <v>4</v>
      </c>
      <c r="B145" s="388" t="s">
        <v>352</v>
      </c>
      <c r="C145" s="374" t="s">
        <v>357</v>
      </c>
      <c r="D145" s="375">
        <v>21</v>
      </c>
      <c r="E145" s="375">
        <v>3</v>
      </c>
      <c r="F145" s="376">
        <v>126</v>
      </c>
      <c r="G145" s="375" t="s">
        <v>354</v>
      </c>
      <c r="H145" s="375" t="s">
        <v>358</v>
      </c>
      <c r="I145" s="375" t="s">
        <v>50</v>
      </c>
      <c r="J145" s="375" t="s">
        <v>50</v>
      </c>
      <c r="K145" s="375" t="s">
        <v>39</v>
      </c>
      <c r="L145" s="375" t="s">
        <v>350</v>
      </c>
      <c r="M145" s="378">
        <v>2400</v>
      </c>
      <c r="N145" s="378">
        <v>240</v>
      </c>
      <c r="O145" s="378">
        <f t="shared" si="12"/>
        <v>2640</v>
      </c>
      <c r="P145" s="379"/>
      <c r="Q145" s="380" t="s">
        <v>359</v>
      </c>
      <c r="R145" s="205"/>
      <c r="S145" s="289"/>
    </row>
    <row r="146" spans="1:19">
      <c r="A146" s="373" t="s">
        <v>4</v>
      </c>
      <c r="B146" s="388" t="s">
        <v>352</v>
      </c>
      <c r="C146" s="374" t="s">
        <v>360</v>
      </c>
      <c r="D146" s="375">
        <v>21</v>
      </c>
      <c r="E146" s="375">
        <v>3</v>
      </c>
      <c r="F146" s="376">
        <v>567</v>
      </c>
      <c r="G146" s="375" t="s">
        <v>361</v>
      </c>
      <c r="H146" s="375" t="s">
        <v>362</v>
      </c>
      <c r="I146" s="375" t="s">
        <v>50</v>
      </c>
      <c r="J146" s="375" t="s">
        <v>50</v>
      </c>
      <c r="K146" s="375" t="s">
        <v>50</v>
      </c>
      <c r="L146" s="375" t="s">
        <v>350</v>
      </c>
      <c r="M146" s="378">
        <v>10800</v>
      </c>
      <c r="N146" s="378">
        <v>1080</v>
      </c>
      <c r="O146" s="378">
        <f t="shared" si="12"/>
        <v>11880</v>
      </c>
      <c r="P146" s="379"/>
      <c r="Q146" s="380" t="s">
        <v>624</v>
      </c>
      <c r="R146" s="205"/>
      <c r="S146" s="289"/>
    </row>
    <row r="147" spans="1:19">
      <c r="A147" s="373" t="s">
        <v>4</v>
      </c>
      <c r="B147" s="388" t="s">
        <v>369</v>
      </c>
      <c r="C147" s="374" t="s">
        <v>370</v>
      </c>
      <c r="D147" s="375">
        <v>440</v>
      </c>
      <c r="E147" s="375">
        <v>1</v>
      </c>
      <c r="F147" s="376">
        <v>440</v>
      </c>
      <c r="G147" s="375" t="s">
        <v>371</v>
      </c>
      <c r="H147" s="375" t="s">
        <v>372</v>
      </c>
      <c r="I147" s="375" t="s">
        <v>50</v>
      </c>
      <c r="J147" s="375" t="s">
        <v>50</v>
      </c>
      <c r="K147" s="375" t="s">
        <v>39</v>
      </c>
      <c r="L147" s="375" t="s">
        <v>373</v>
      </c>
      <c r="M147" s="378">
        <v>1125</v>
      </c>
      <c r="N147" s="378">
        <v>112.5</v>
      </c>
      <c r="O147" s="378">
        <f t="shared" si="12"/>
        <v>1237.5</v>
      </c>
      <c r="P147" s="379"/>
      <c r="Q147" s="380" t="s">
        <v>374</v>
      </c>
      <c r="R147" s="205"/>
      <c r="S147" s="289"/>
    </row>
    <row r="148" spans="1:19" ht="15.75" thickBot="1">
      <c r="A148" s="381" t="s">
        <v>4</v>
      </c>
      <c r="B148" s="389" t="s">
        <v>375</v>
      </c>
      <c r="C148" s="382" t="s">
        <v>376</v>
      </c>
      <c r="D148" s="383">
        <v>15</v>
      </c>
      <c r="E148" s="383">
        <v>3</v>
      </c>
      <c r="F148" s="384">
        <v>45</v>
      </c>
      <c r="G148" s="383" t="s">
        <v>377</v>
      </c>
      <c r="H148" s="383" t="s">
        <v>321</v>
      </c>
      <c r="I148" s="383" t="s">
        <v>39</v>
      </c>
      <c r="J148" s="383" t="s">
        <v>50</v>
      </c>
      <c r="K148" s="383" t="s">
        <v>50</v>
      </c>
      <c r="L148" s="383" t="s">
        <v>152</v>
      </c>
      <c r="M148" s="385">
        <v>7000</v>
      </c>
      <c r="N148" s="385">
        <v>750</v>
      </c>
      <c r="O148" s="385">
        <f t="shared" si="12"/>
        <v>7750</v>
      </c>
      <c r="P148" s="386"/>
      <c r="Q148" s="387" t="s">
        <v>625</v>
      </c>
      <c r="R148" s="223"/>
      <c r="S148" s="310"/>
    </row>
    <row r="149" spans="1:19" ht="15.75" thickTop="1">
      <c r="A149" s="365"/>
      <c r="B149" s="366"/>
      <c r="C149" s="367"/>
      <c r="D149" s="368"/>
      <c r="E149" s="368"/>
      <c r="F149" s="369">
        <f>SUM(F143:F148)</f>
        <v>1301</v>
      </c>
      <c r="G149" s="368"/>
      <c r="H149" s="368"/>
      <c r="I149" s="368"/>
      <c r="J149" s="368"/>
      <c r="K149" s="368"/>
      <c r="L149" s="368"/>
      <c r="M149" s="370">
        <f>SUM(M143:M148)</f>
        <v>48825</v>
      </c>
      <c r="N149" s="370">
        <f>SUM(N143:N148)</f>
        <v>4932.5</v>
      </c>
      <c r="O149" s="370">
        <f t="shared" si="12"/>
        <v>53757.5</v>
      </c>
      <c r="P149" s="371"/>
      <c r="Q149" s="372"/>
      <c r="R149" s="390"/>
      <c r="S149" s="391"/>
    </row>
    <row r="150" spans="1:19">
      <c r="A150" s="321"/>
      <c r="B150" s="246"/>
      <c r="C150" s="246"/>
      <c r="D150" s="313"/>
      <c r="E150" s="238"/>
      <c r="F150" s="238"/>
      <c r="G150" s="247"/>
      <c r="H150" s="247"/>
      <c r="I150" s="240"/>
      <c r="J150" s="240"/>
      <c r="K150" s="240"/>
      <c r="L150" s="240"/>
      <c r="M150" s="301"/>
      <c r="N150" s="301"/>
      <c r="O150" s="301"/>
      <c r="P150" s="240"/>
      <c r="Q150" s="322"/>
      <c r="R150" s="237"/>
      <c r="S150" s="315"/>
    </row>
    <row r="151" spans="1:19" ht="30">
      <c r="A151" s="218" t="s">
        <v>378</v>
      </c>
      <c r="B151" s="201" t="s">
        <v>379</v>
      </c>
      <c r="C151" s="201">
        <v>302</v>
      </c>
      <c r="D151" s="220">
        <v>240</v>
      </c>
      <c r="E151" s="203">
        <v>2</v>
      </c>
      <c r="F151" s="203">
        <f>D151*E151</f>
        <v>480</v>
      </c>
      <c r="G151" s="202" t="s">
        <v>39</v>
      </c>
      <c r="H151" s="202" t="s">
        <v>50</v>
      </c>
      <c r="I151" s="222" t="s">
        <v>39</v>
      </c>
      <c r="J151" s="222" t="s">
        <v>50</v>
      </c>
      <c r="K151" s="222" t="s">
        <v>50</v>
      </c>
      <c r="L151" s="222" t="s">
        <v>38</v>
      </c>
      <c r="M151" s="213">
        <v>19376</v>
      </c>
      <c r="N151" s="213">
        <v>1938</v>
      </c>
      <c r="O151" s="213">
        <f t="shared" ref="O151:O160" si="13">SUM(M151:N151)</f>
        <v>21314</v>
      </c>
      <c r="P151" s="222">
        <v>2</v>
      </c>
      <c r="Q151" s="302" t="s">
        <v>580</v>
      </c>
      <c r="R151" s="205"/>
      <c r="S151" s="289"/>
    </row>
    <row r="152" spans="1:19" s="233" customFormat="1">
      <c r="A152" s="218" t="s">
        <v>378</v>
      </c>
      <c r="B152" s="201" t="s">
        <v>379</v>
      </c>
      <c r="C152" s="201">
        <v>345</v>
      </c>
      <c r="D152" s="220">
        <v>70</v>
      </c>
      <c r="E152" s="203">
        <v>4</v>
      </c>
      <c r="F152" s="203">
        <f t="shared" ref="F152:F154" si="14">D152*E152</f>
        <v>280</v>
      </c>
      <c r="G152" s="202" t="s">
        <v>39</v>
      </c>
      <c r="H152" s="202" t="s">
        <v>50</v>
      </c>
      <c r="I152" s="222" t="s">
        <v>39</v>
      </c>
      <c r="J152" s="222" t="s">
        <v>50</v>
      </c>
      <c r="K152" s="222" t="s">
        <v>50</v>
      </c>
      <c r="L152" s="222" t="s">
        <v>38</v>
      </c>
      <c r="M152" s="213">
        <v>9688</v>
      </c>
      <c r="N152" s="213">
        <v>969</v>
      </c>
      <c r="O152" s="213">
        <f t="shared" si="13"/>
        <v>10657</v>
      </c>
      <c r="P152" s="222">
        <v>1</v>
      </c>
      <c r="Q152" s="302" t="s">
        <v>381</v>
      </c>
      <c r="R152" s="205"/>
      <c r="S152" s="289"/>
    </row>
    <row r="153" spans="1:19">
      <c r="A153" s="218" t="s">
        <v>378</v>
      </c>
      <c r="B153" s="201" t="s">
        <v>379</v>
      </c>
      <c r="C153" s="201" t="s">
        <v>382</v>
      </c>
      <c r="D153" s="220">
        <v>600</v>
      </c>
      <c r="E153" s="203">
        <v>4</v>
      </c>
      <c r="F153" s="203">
        <f t="shared" si="14"/>
        <v>2400</v>
      </c>
      <c r="G153" s="202" t="s">
        <v>50</v>
      </c>
      <c r="H153" s="202" t="s">
        <v>50</v>
      </c>
      <c r="I153" s="222" t="s">
        <v>39</v>
      </c>
      <c r="J153" s="222" t="s">
        <v>50</v>
      </c>
      <c r="K153" s="222" t="s">
        <v>50</v>
      </c>
      <c r="L153" s="222" t="s">
        <v>38</v>
      </c>
      <c r="M153" s="213">
        <v>9688</v>
      </c>
      <c r="N153" s="213">
        <v>969</v>
      </c>
      <c r="O153" s="213">
        <f t="shared" si="13"/>
        <v>10657</v>
      </c>
      <c r="P153" s="222">
        <v>1</v>
      </c>
      <c r="Q153" s="302" t="s">
        <v>383</v>
      </c>
      <c r="R153" s="205"/>
      <c r="S153" s="289"/>
    </row>
    <row r="154" spans="1:19">
      <c r="A154" s="218" t="s">
        <v>378</v>
      </c>
      <c r="B154" s="201" t="s">
        <v>379</v>
      </c>
      <c r="C154" s="201" t="s">
        <v>384</v>
      </c>
      <c r="D154" s="220">
        <v>300</v>
      </c>
      <c r="E154" s="203">
        <v>4</v>
      </c>
      <c r="F154" s="203">
        <f t="shared" si="14"/>
        <v>1200</v>
      </c>
      <c r="G154" s="202" t="s">
        <v>39</v>
      </c>
      <c r="H154" s="202" t="s">
        <v>50</v>
      </c>
      <c r="I154" s="222" t="s">
        <v>39</v>
      </c>
      <c r="J154" s="222" t="s">
        <v>50</v>
      </c>
      <c r="K154" s="222" t="s">
        <v>50</v>
      </c>
      <c r="L154" s="222" t="s">
        <v>38</v>
      </c>
      <c r="M154" s="213">
        <v>9688</v>
      </c>
      <c r="N154" s="213">
        <v>969</v>
      </c>
      <c r="O154" s="213">
        <f t="shared" si="13"/>
        <v>10657</v>
      </c>
      <c r="P154" s="222">
        <v>1</v>
      </c>
      <c r="Q154" s="302" t="s">
        <v>385</v>
      </c>
      <c r="R154" s="205"/>
      <c r="S154" s="289"/>
    </row>
    <row r="155" spans="1:19" ht="45">
      <c r="A155" s="218" t="s">
        <v>378</v>
      </c>
      <c r="B155" s="201" t="s">
        <v>386</v>
      </c>
      <c r="C155" s="201">
        <v>446</v>
      </c>
      <c r="D155" s="220" t="s">
        <v>387</v>
      </c>
      <c r="E155" s="203">
        <v>3</v>
      </c>
      <c r="F155" s="203">
        <v>255</v>
      </c>
      <c r="G155" s="202" t="s">
        <v>50</v>
      </c>
      <c r="H155" s="202" t="s">
        <v>388</v>
      </c>
      <c r="I155" s="222" t="s">
        <v>39</v>
      </c>
      <c r="J155" s="222"/>
      <c r="K155" s="222"/>
      <c r="L155" s="222" t="s">
        <v>38</v>
      </c>
      <c r="M155" s="213">
        <v>9688.5</v>
      </c>
      <c r="N155" s="213">
        <v>968.85</v>
      </c>
      <c r="O155" s="213">
        <f t="shared" si="13"/>
        <v>10657.35</v>
      </c>
      <c r="P155" s="222">
        <v>1</v>
      </c>
      <c r="Q155" s="302"/>
      <c r="R155" s="205"/>
      <c r="S155" s="289"/>
    </row>
    <row r="156" spans="1:19" ht="45">
      <c r="A156" s="218" t="s">
        <v>378</v>
      </c>
      <c r="B156" s="201" t="s">
        <v>386</v>
      </c>
      <c r="C156" s="201">
        <v>520</v>
      </c>
      <c r="D156" s="220">
        <v>60</v>
      </c>
      <c r="E156" s="203">
        <v>3</v>
      </c>
      <c r="F156" s="203">
        <f>D156*E156</f>
        <v>180</v>
      </c>
      <c r="G156" s="202" t="s">
        <v>50</v>
      </c>
      <c r="H156" s="202" t="s">
        <v>388</v>
      </c>
      <c r="I156" s="222" t="s">
        <v>50</v>
      </c>
      <c r="J156" s="222" t="s">
        <v>50</v>
      </c>
      <c r="K156" s="222" t="s">
        <v>50</v>
      </c>
      <c r="L156" s="222" t="s">
        <v>38</v>
      </c>
      <c r="M156" s="213">
        <v>9688.5</v>
      </c>
      <c r="N156" s="213">
        <v>968.85</v>
      </c>
      <c r="O156" s="213">
        <f t="shared" si="13"/>
        <v>10657.35</v>
      </c>
      <c r="P156" s="222"/>
      <c r="Q156" s="302"/>
      <c r="R156" s="205"/>
      <c r="S156" s="289"/>
    </row>
    <row r="157" spans="1:19" ht="45">
      <c r="A157" s="218" t="s">
        <v>378</v>
      </c>
      <c r="B157" s="201" t="s">
        <v>386</v>
      </c>
      <c r="C157" s="201">
        <v>638</v>
      </c>
      <c r="D157" s="220">
        <v>16</v>
      </c>
      <c r="E157" s="203">
        <v>3</v>
      </c>
      <c r="F157" s="203">
        <f t="shared" ref="F157:F159" si="15">D157*E157</f>
        <v>48</v>
      </c>
      <c r="G157" s="202" t="s">
        <v>321</v>
      </c>
      <c r="H157" s="202" t="s">
        <v>388</v>
      </c>
      <c r="I157" s="222" t="s">
        <v>50</v>
      </c>
      <c r="J157" s="222" t="s">
        <v>50</v>
      </c>
      <c r="K157" s="222" t="s">
        <v>50</v>
      </c>
      <c r="L157" s="222" t="s">
        <v>38</v>
      </c>
      <c r="M157" s="213">
        <v>9688.5</v>
      </c>
      <c r="N157" s="213">
        <v>968.85</v>
      </c>
      <c r="O157" s="213">
        <f t="shared" si="13"/>
        <v>10657.35</v>
      </c>
      <c r="P157" s="222"/>
      <c r="Q157" s="302"/>
      <c r="R157" s="205"/>
      <c r="S157" s="289"/>
    </row>
    <row r="158" spans="1:19" ht="60">
      <c r="A158" s="218" t="s">
        <v>378</v>
      </c>
      <c r="B158" s="201" t="s">
        <v>389</v>
      </c>
      <c r="C158" s="201">
        <v>320</v>
      </c>
      <c r="D158" s="220">
        <v>50</v>
      </c>
      <c r="E158" s="203">
        <v>3</v>
      </c>
      <c r="F158" s="203">
        <f t="shared" si="15"/>
        <v>150</v>
      </c>
      <c r="G158" s="202" t="s">
        <v>50</v>
      </c>
      <c r="H158" s="202"/>
      <c r="I158" s="222" t="s">
        <v>626</v>
      </c>
      <c r="J158" s="222" t="s">
        <v>39</v>
      </c>
      <c r="K158" s="222"/>
      <c r="L158" s="222" t="s">
        <v>38</v>
      </c>
      <c r="M158" s="213">
        <v>9688.5</v>
      </c>
      <c r="N158" s="213">
        <v>968.85</v>
      </c>
      <c r="O158" s="213">
        <f t="shared" si="13"/>
        <v>10657.35</v>
      </c>
      <c r="P158" s="222">
        <v>1</v>
      </c>
      <c r="Q158" s="302"/>
      <c r="R158" s="205"/>
      <c r="S158" s="289"/>
    </row>
    <row r="159" spans="1:19" ht="30.75" thickBot="1">
      <c r="A159" s="319" t="s">
        <v>378</v>
      </c>
      <c r="B159" s="206" t="s">
        <v>391</v>
      </c>
      <c r="C159" s="206" t="s">
        <v>392</v>
      </c>
      <c r="D159" s="308">
        <v>160</v>
      </c>
      <c r="E159" s="208">
        <v>2</v>
      </c>
      <c r="F159" s="208">
        <f t="shared" si="15"/>
        <v>320</v>
      </c>
      <c r="G159" s="207" t="s">
        <v>393</v>
      </c>
      <c r="H159" s="207" t="s">
        <v>50</v>
      </c>
      <c r="I159" s="226" t="s">
        <v>50</v>
      </c>
      <c r="J159" s="226" t="s">
        <v>50</v>
      </c>
      <c r="K159" s="226" t="s">
        <v>50</v>
      </c>
      <c r="L159" s="226" t="s">
        <v>38</v>
      </c>
      <c r="M159" s="214">
        <v>9688.5</v>
      </c>
      <c r="N159" s="214">
        <v>968.85</v>
      </c>
      <c r="O159" s="214">
        <f t="shared" si="13"/>
        <v>10657.35</v>
      </c>
      <c r="P159" s="226">
        <v>1</v>
      </c>
      <c r="Q159" s="309" t="s">
        <v>622</v>
      </c>
      <c r="R159" s="223"/>
      <c r="S159" s="310"/>
    </row>
    <row r="160" spans="1:19" ht="15.75" thickTop="1">
      <c r="A160" s="316"/>
      <c r="B160" s="242"/>
      <c r="C160" s="242"/>
      <c r="D160" s="306"/>
      <c r="E160" s="229"/>
      <c r="F160" s="229">
        <f>SUM(F151:F159)</f>
        <v>5313</v>
      </c>
      <c r="G160" s="243"/>
      <c r="H160" s="243"/>
      <c r="I160" s="231"/>
      <c r="J160" s="231"/>
      <c r="K160" s="231"/>
      <c r="L160" s="231"/>
      <c r="M160" s="232">
        <f>SUM(M151:M159)</f>
        <v>96882.5</v>
      </c>
      <c r="N160" s="232">
        <f>SUM(N151:N159)</f>
        <v>9689.2500000000018</v>
      </c>
      <c r="O160" s="232">
        <f t="shared" si="13"/>
        <v>106571.75</v>
      </c>
      <c r="P160" s="231">
        <f>SUM(P151:P159)</f>
        <v>8</v>
      </c>
      <c r="Q160" s="317"/>
      <c r="R160" s="227"/>
      <c r="S160" s="318"/>
    </row>
    <row r="161" spans="1:19">
      <c r="A161" s="321"/>
      <c r="B161" s="246"/>
      <c r="C161" s="246"/>
      <c r="D161" s="313"/>
      <c r="E161" s="238"/>
      <c r="F161" s="238"/>
      <c r="G161" s="247"/>
      <c r="H161" s="247"/>
      <c r="I161" s="240"/>
      <c r="J161" s="240"/>
      <c r="K161" s="240"/>
      <c r="L161" s="240"/>
      <c r="M161" s="301"/>
      <c r="N161" s="301"/>
      <c r="O161" s="301"/>
      <c r="P161" s="240"/>
      <c r="Q161" s="322"/>
      <c r="R161" s="237"/>
      <c r="S161" s="315"/>
    </row>
    <row r="162" spans="1:19" ht="30">
      <c r="A162" s="218" t="s">
        <v>7</v>
      </c>
      <c r="B162" s="201" t="s">
        <v>395</v>
      </c>
      <c r="C162" s="201" t="s">
        <v>400</v>
      </c>
      <c r="D162" s="220">
        <v>98</v>
      </c>
      <c r="E162" s="203">
        <v>3</v>
      </c>
      <c r="F162" s="203">
        <v>294</v>
      </c>
      <c r="G162" s="202" t="s">
        <v>50</v>
      </c>
      <c r="H162" s="202" t="s">
        <v>50</v>
      </c>
      <c r="I162" s="222" t="s">
        <v>39</v>
      </c>
      <c r="J162" s="222" t="s">
        <v>50</v>
      </c>
      <c r="K162" s="222" t="s">
        <v>50</v>
      </c>
      <c r="L162" s="222" t="s">
        <v>38</v>
      </c>
      <c r="M162" s="213">
        <v>4095</v>
      </c>
      <c r="N162" s="213">
        <v>389.02499999999998</v>
      </c>
      <c r="O162" s="213">
        <f t="shared" ref="O162:O173" si="16">SUM(M162:N162)</f>
        <v>4484.0249999999996</v>
      </c>
      <c r="P162" s="222">
        <v>0.5</v>
      </c>
      <c r="Q162" s="302" t="s">
        <v>581</v>
      </c>
      <c r="R162" s="205"/>
      <c r="S162" s="289"/>
    </row>
    <row r="163" spans="1:19" ht="30">
      <c r="A163" s="218" t="s">
        <v>7</v>
      </c>
      <c r="B163" s="201" t="s">
        <v>395</v>
      </c>
      <c r="C163" s="201" t="s">
        <v>401</v>
      </c>
      <c r="D163" s="220">
        <v>48</v>
      </c>
      <c r="E163" s="203">
        <v>3</v>
      </c>
      <c r="F163" s="203">
        <v>144</v>
      </c>
      <c r="G163" s="202" t="s">
        <v>50</v>
      </c>
      <c r="H163" s="202" t="s">
        <v>50</v>
      </c>
      <c r="I163" s="222" t="s">
        <v>39</v>
      </c>
      <c r="J163" s="222" t="s">
        <v>50</v>
      </c>
      <c r="K163" s="222" t="s">
        <v>50</v>
      </c>
      <c r="L163" s="222" t="s">
        <v>38</v>
      </c>
      <c r="M163" s="213">
        <v>4095</v>
      </c>
      <c r="N163" s="213">
        <v>389.02499999999998</v>
      </c>
      <c r="O163" s="213">
        <f t="shared" si="16"/>
        <v>4484.0249999999996</v>
      </c>
      <c r="P163" s="222">
        <v>0.5</v>
      </c>
      <c r="Q163" s="302" t="s">
        <v>581</v>
      </c>
      <c r="R163" s="205"/>
      <c r="S163" s="289"/>
    </row>
    <row r="164" spans="1:19" ht="30">
      <c r="A164" s="218" t="s">
        <v>7</v>
      </c>
      <c r="B164" s="201" t="s">
        <v>395</v>
      </c>
      <c r="C164" s="201" t="s">
        <v>403</v>
      </c>
      <c r="D164" s="220">
        <v>50</v>
      </c>
      <c r="E164" s="203">
        <v>3</v>
      </c>
      <c r="F164" s="203">
        <v>150</v>
      </c>
      <c r="G164" s="202" t="s">
        <v>50</v>
      </c>
      <c r="H164" s="202" t="s">
        <v>50</v>
      </c>
      <c r="I164" s="222" t="s">
        <v>39</v>
      </c>
      <c r="J164" s="222" t="s">
        <v>50</v>
      </c>
      <c r="K164" s="222" t="s">
        <v>50</v>
      </c>
      <c r="L164" s="222" t="s">
        <v>38</v>
      </c>
      <c r="M164" s="213">
        <v>4095</v>
      </c>
      <c r="N164" s="213">
        <v>389.02499999999998</v>
      </c>
      <c r="O164" s="213">
        <f t="shared" si="16"/>
        <v>4484.0249999999996</v>
      </c>
      <c r="P164" s="222">
        <v>0.5</v>
      </c>
      <c r="Q164" s="302" t="s">
        <v>581</v>
      </c>
      <c r="R164" s="205"/>
      <c r="S164" s="289"/>
    </row>
    <row r="165" spans="1:19" ht="45">
      <c r="A165" s="218" t="s">
        <v>7</v>
      </c>
      <c r="B165" s="201" t="s">
        <v>395</v>
      </c>
      <c r="C165" s="201" t="s">
        <v>404</v>
      </c>
      <c r="D165" s="220">
        <v>82</v>
      </c>
      <c r="E165" s="203">
        <v>3</v>
      </c>
      <c r="F165" s="203">
        <v>246</v>
      </c>
      <c r="G165" s="202" t="s">
        <v>50</v>
      </c>
      <c r="H165" s="202" t="s">
        <v>50</v>
      </c>
      <c r="I165" s="222" t="s">
        <v>50</v>
      </c>
      <c r="J165" s="222" t="s">
        <v>39</v>
      </c>
      <c r="K165" s="222" t="s">
        <v>50</v>
      </c>
      <c r="L165" s="222" t="s">
        <v>38</v>
      </c>
      <c r="M165" s="213">
        <v>4095</v>
      </c>
      <c r="N165" s="213">
        <v>389.02499999999998</v>
      </c>
      <c r="O165" s="213">
        <f t="shared" si="16"/>
        <v>4484.0249999999996</v>
      </c>
      <c r="P165" s="222">
        <v>0.5</v>
      </c>
      <c r="Q165" s="302" t="s">
        <v>582</v>
      </c>
      <c r="R165" s="205"/>
      <c r="S165" s="289"/>
    </row>
    <row r="166" spans="1:19" s="233" customFormat="1" ht="45">
      <c r="A166" s="357" t="s">
        <v>7</v>
      </c>
      <c r="B166" s="358" t="s">
        <v>406</v>
      </c>
      <c r="C166" s="358" t="s">
        <v>583</v>
      </c>
      <c r="D166" s="400">
        <v>36</v>
      </c>
      <c r="E166" s="396">
        <v>3</v>
      </c>
      <c r="F166" s="396">
        <v>108</v>
      </c>
      <c r="G166" s="403" t="s">
        <v>584</v>
      </c>
      <c r="H166" s="403" t="s">
        <v>50</v>
      </c>
      <c r="I166" s="399" t="s">
        <v>39</v>
      </c>
      <c r="J166" s="399" t="s">
        <v>50</v>
      </c>
      <c r="K166" s="399" t="s">
        <v>50</v>
      </c>
      <c r="L166" s="399" t="s">
        <v>38</v>
      </c>
      <c r="M166" s="398">
        <v>4095</v>
      </c>
      <c r="N166" s="398">
        <v>389.02499999999998</v>
      </c>
      <c r="O166" s="398">
        <f t="shared" si="16"/>
        <v>4484.0249999999996</v>
      </c>
      <c r="P166" s="399">
        <v>0.5</v>
      </c>
      <c r="Q166" s="404" t="s">
        <v>585</v>
      </c>
      <c r="R166" s="205"/>
      <c r="S166" s="289"/>
    </row>
    <row r="167" spans="1:19" ht="60">
      <c r="A167" s="218" t="s">
        <v>7</v>
      </c>
      <c r="B167" s="201" t="s">
        <v>409</v>
      </c>
      <c r="C167" s="201" t="s">
        <v>410</v>
      </c>
      <c r="D167" s="220">
        <v>261</v>
      </c>
      <c r="E167" s="203">
        <v>3</v>
      </c>
      <c r="F167" s="203">
        <v>783</v>
      </c>
      <c r="G167" s="202" t="s">
        <v>397</v>
      </c>
      <c r="H167" s="202" t="s">
        <v>50</v>
      </c>
      <c r="I167" s="222" t="s">
        <v>50</v>
      </c>
      <c r="J167" s="222" t="s">
        <v>39</v>
      </c>
      <c r="K167" s="222" t="s">
        <v>39</v>
      </c>
      <c r="L167" s="222" t="s">
        <v>38</v>
      </c>
      <c r="M167" s="213">
        <v>8190</v>
      </c>
      <c r="N167" s="213">
        <v>778.05</v>
      </c>
      <c r="O167" s="213">
        <f t="shared" si="16"/>
        <v>8968.0499999999993</v>
      </c>
      <c r="P167" s="222">
        <v>1</v>
      </c>
      <c r="Q167" s="302" t="s">
        <v>627</v>
      </c>
      <c r="R167" s="205"/>
      <c r="S167" s="289"/>
    </row>
    <row r="168" spans="1:19" ht="45">
      <c r="A168" s="218" t="s">
        <v>7</v>
      </c>
      <c r="B168" s="201" t="s">
        <v>409</v>
      </c>
      <c r="C168" s="201" t="s">
        <v>415</v>
      </c>
      <c r="D168" s="220">
        <v>48</v>
      </c>
      <c r="E168" s="203">
        <v>3</v>
      </c>
      <c r="F168" s="203">
        <v>144</v>
      </c>
      <c r="G168" s="202" t="s">
        <v>39</v>
      </c>
      <c r="H168" s="202" t="s">
        <v>39</v>
      </c>
      <c r="I168" s="222" t="s">
        <v>39</v>
      </c>
      <c r="J168" s="222" t="s">
        <v>50</v>
      </c>
      <c r="K168" s="222" t="s">
        <v>50</v>
      </c>
      <c r="L168" s="222" t="s">
        <v>38</v>
      </c>
      <c r="M168" s="213">
        <v>8190</v>
      </c>
      <c r="N168" s="213">
        <v>778.05</v>
      </c>
      <c r="O168" s="213">
        <f t="shared" si="16"/>
        <v>8968.0499999999993</v>
      </c>
      <c r="P168" s="222">
        <v>1</v>
      </c>
      <c r="Q168" s="302" t="s">
        <v>590</v>
      </c>
      <c r="R168" s="205"/>
      <c r="S168" s="289"/>
    </row>
    <row r="169" spans="1:19">
      <c r="A169" s="359" t="s">
        <v>7</v>
      </c>
      <c r="B169" s="354" t="s">
        <v>417</v>
      </c>
      <c r="C169" s="354" t="s">
        <v>418</v>
      </c>
      <c r="D169" s="340">
        <v>40</v>
      </c>
      <c r="E169" s="341">
        <v>1</v>
      </c>
      <c r="F169" s="341">
        <v>40</v>
      </c>
      <c r="G169" s="362" t="s">
        <v>39</v>
      </c>
      <c r="H169" s="362" t="s">
        <v>39</v>
      </c>
      <c r="I169" s="343" t="s">
        <v>50</v>
      </c>
      <c r="J169" s="343" t="s">
        <v>39</v>
      </c>
      <c r="K169" s="343" t="s">
        <v>39</v>
      </c>
      <c r="L169" s="343" t="s">
        <v>38</v>
      </c>
      <c r="M169" s="344">
        <v>8190</v>
      </c>
      <c r="N169" s="344">
        <v>778.05</v>
      </c>
      <c r="O169" s="344">
        <f t="shared" si="16"/>
        <v>8968.0499999999993</v>
      </c>
      <c r="P169" s="343">
        <v>1</v>
      </c>
      <c r="Q169" s="363" t="s">
        <v>419</v>
      </c>
      <c r="R169" s="205"/>
      <c r="S169" s="289"/>
    </row>
    <row r="170" spans="1:19">
      <c r="A170" s="359" t="s">
        <v>7</v>
      </c>
      <c r="B170" s="354" t="s">
        <v>417</v>
      </c>
      <c r="C170" s="354" t="s">
        <v>420</v>
      </c>
      <c r="D170" s="340">
        <v>40</v>
      </c>
      <c r="E170" s="341">
        <v>1</v>
      </c>
      <c r="F170" s="341">
        <v>40</v>
      </c>
      <c r="G170" s="362" t="s">
        <v>39</v>
      </c>
      <c r="H170" s="362" t="s">
        <v>39</v>
      </c>
      <c r="I170" s="343" t="s">
        <v>50</v>
      </c>
      <c r="J170" s="343" t="s">
        <v>39</v>
      </c>
      <c r="K170" s="343" t="s">
        <v>39</v>
      </c>
      <c r="L170" s="343" t="s">
        <v>38</v>
      </c>
      <c r="M170" s="344">
        <v>8190</v>
      </c>
      <c r="N170" s="344">
        <v>778.05</v>
      </c>
      <c r="O170" s="344">
        <f t="shared" si="16"/>
        <v>8968.0499999999993</v>
      </c>
      <c r="P170" s="343">
        <v>1</v>
      </c>
      <c r="Q170" s="363" t="s">
        <v>419</v>
      </c>
      <c r="R170" s="205"/>
      <c r="S170" s="289"/>
    </row>
    <row r="171" spans="1:19" ht="45">
      <c r="A171" s="359" t="s">
        <v>7</v>
      </c>
      <c r="B171" s="354" t="s">
        <v>421</v>
      </c>
      <c r="C171" s="354" t="s">
        <v>422</v>
      </c>
      <c r="D171" s="340">
        <v>100</v>
      </c>
      <c r="E171" s="341">
        <v>3</v>
      </c>
      <c r="F171" s="341">
        <v>300</v>
      </c>
      <c r="G171" s="362" t="s">
        <v>423</v>
      </c>
      <c r="H171" s="362" t="s">
        <v>50</v>
      </c>
      <c r="I171" s="343" t="s">
        <v>39</v>
      </c>
      <c r="J171" s="343" t="s">
        <v>50</v>
      </c>
      <c r="K171" s="343" t="s">
        <v>50</v>
      </c>
      <c r="L171" s="343" t="s">
        <v>38</v>
      </c>
      <c r="M171" s="344">
        <v>8190</v>
      </c>
      <c r="N171" s="344">
        <v>778.05</v>
      </c>
      <c r="O171" s="344">
        <f t="shared" si="16"/>
        <v>8968.0499999999993</v>
      </c>
      <c r="P171" s="343">
        <v>1</v>
      </c>
      <c r="Q171" s="363" t="s">
        <v>586</v>
      </c>
      <c r="R171" s="205"/>
      <c r="S171" s="289"/>
    </row>
    <row r="172" spans="1:19" ht="45">
      <c r="A172" s="218" t="s">
        <v>7</v>
      </c>
      <c r="B172" s="201" t="s">
        <v>421</v>
      </c>
      <c r="C172" s="201" t="s">
        <v>431</v>
      </c>
      <c r="D172" s="220">
        <v>90</v>
      </c>
      <c r="E172" s="203">
        <v>3</v>
      </c>
      <c r="F172" s="203">
        <v>270</v>
      </c>
      <c r="G172" s="202" t="s">
        <v>428</v>
      </c>
      <c r="H172" s="202" t="s">
        <v>50</v>
      </c>
      <c r="I172" s="222" t="s">
        <v>50</v>
      </c>
      <c r="J172" s="222" t="s">
        <v>50</v>
      </c>
      <c r="K172" s="222" t="s">
        <v>50</v>
      </c>
      <c r="L172" s="222" t="s">
        <v>38</v>
      </c>
      <c r="M172" s="213">
        <f>8190/2</f>
        <v>4095</v>
      </c>
      <c r="N172" s="213">
        <f>778.05/2</f>
        <v>389.02499999999998</v>
      </c>
      <c r="O172" s="213">
        <f t="shared" si="16"/>
        <v>4484.0249999999996</v>
      </c>
      <c r="P172" s="222">
        <v>0.5</v>
      </c>
      <c r="Q172" s="302" t="s">
        <v>587</v>
      </c>
      <c r="R172" s="205"/>
      <c r="S172" s="289"/>
    </row>
    <row r="173" spans="1:19" ht="30.75" thickBot="1">
      <c r="A173" s="360" t="s">
        <v>7</v>
      </c>
      <c r="B173" s="361" t="s">
        <v>421</v>
      </c>
      <c r="C173" s="361" t="s">
        <v>588</v>
      </c>
      <c r="D173" s="405">
        <v>48</v>
      </c>
      <c r="E173" s="406">
        <v>3</v>
      </c>
      <c r="F173" s="406">
        <v>144</v>
      </c>
      <c r="G173" s="407" t="s">
        <v>589</v>
      </c>
      <c r="H173" s="407" t="s">
        <v>50</v>
      </c>
      <c r="I173" s="408" t="s">
        <v>50</v>
      </c>
      <c r="J173" s="408" t="s">
        <v>50</v>
      </c>
      <c r="K173" s="408" t="s">
        <v>50</v>
      </c>
      <c r="L173" s="408" t="s">
        <v>38</v>
      </c>
      <c r="M173" s="409">
        <f>8190/2</f>
        <v>4095</v>
      </c>
      <c r="N173" s="409">
        <f>778.05/2</f>
        <v>389.02499999999998</v>
      </c>
      <c r="O173" s="409">
        <f t="shared" si="16"/>
        <v>4484.0249999999996</v>
      </c>
      <c r="P173" s="408">
        <v>0.5</v>
      </c>
      <c r="Q173" s="410" t="s">
        <v>591</v>
      </c>
      <c r="R173" s="223"/>
      <c r="S173" s="310"/>
    </row>
    <row r="174" spans="1:19" ht="15.75" thickTop="1">
      <c r="A174" s="316"/>
      <c r="B174" s="209"/>
      <c r="C174" s="209"/>
      <c r="D174" s="306"/>
      <c r="E174" s="229"/>
      <c r="F174" s="229">
        <f>SUM(F162:F173)</f>
        <v>2663</v>
      </c>
      <c r="G174" s="210"/>
      <c r="H174" s="210"/>
      <c r="I174" s="231"/>
      <c r="J174" s="231"/>
      <c r="K174" s="231"/>
      <c r="L174" s="231"/>
      <c r="M174" s="232">
        <f>SUM(M162:M173)</f>
        <v>69615</v>
      </c>
      <c r="N174" s="232">
        <f>SUM(N162:N173)</f>
        <v>6613.4250000000002</v>
      </c>
      <c r="O174" s="232">
        <f>SUM(O162:O173)</f>
        <v>76228.424999999988</v>
      </c>
      <c r="P174" s="231"/>
      <c r="Q174" s="317"/>
      <c r="R174" s="227"/>
      <c r="S174" s="318"/>
    </row>
    <row r="175" spans="1:19">
      <c r="A175" s="312"/>
      <c r="B175" s="241"/>
      <c r="C175" s="241"/>
      <c r="D175" s="313"/>
      <c r="E175" s="238"/>
      <c r="F175" s="238"/>
      <c r="G175" s="239"/>
      <c r="H175" s="239"/>
      <c r="I175" s="240"/>
      <c r="J175" s="240"/>
      <c r="K175" s="240"/>
      <c r="L175" s="240"/>
      <c r="M175" s="301"/>
      <c r="N175" s="301"/>
      <c r="O175" s="301"/>
      <c r="P175" s="240"/>
      <c r="Q175" s="314"/>
      <c r="R175" s="237"/>
      <c r="S175" s="315"/>
    </row>
    <row r="176" spans="1:19" ht="30">
      <c r="A176" s="216" t="s">
        <v>6</v>
      </c>
      <c r="B176" s="204" t="s">
        <v>433</v>
      </c>
      <c r="C176" s="204" t="s">
        <v>445</v>
      </c>
      <c r="D176" s="220">
        <v>60</v>
      </c>
      <c r="E176" s="203">
        <v>3</v>
      </c>
      <c r="F176" s="203">
        <v>180</v>
      </c>
      <c r="G176" s="215" t="s">
        <v>442</v>
      </c>
      <c r="H176" s="215" t="s">
        <v>50</v>
      </c>
      <c r="I176" s="222" t="s">
        <v>39</v>
      </c>
      <c r="J176" s="222" t="s">
        <v>50</v>
      </c>
      <c r="K176" s="222" t="s">
        <v>50</v>
      </c>
      <c r="L176" s="222" t="s">
        <v>38</v>
      </c>
      <c r="M176" s="213">
        <v>10350</v>
      </c>
      <c r="N176" s="213">
        <v>983.25</v>
      </c>
      <c r="O176" s="213">
        <f t="shared" ref="O176:O198" si="17">SUM(M176:N176)</f>
        <v>11333.25</v>
      </c>
      <c r="P176" s="222" t="s">
        <v>443</v>
      </c>
      <c r="Q176" s="293" t="s">
        <v>559</v>
      </c>
      <c r="R176" s="205"/>
      <c r="S176" s="289"/>
    </row>
    <row r="177" spans="1:19" ht="75">
      <c r="A177" s="216" t="s">
        <v>6</v>
      </c>
      <c r="B177" s="204" t="s">
        <v>433</v>
      </c>
      <c r="C177" s="204" t="s">
        <v>434</v>
      </c>
      <c r="D177" s="220">
        <v>120</v>
      </c>
      <c r="E177" s="203">
        <v>1</v>
      </c>
      <c r="F177" s="203">
        <v>120</v>
      </c>
      <c r="G177" s="215" t="s">
        <v>435</v>
      </c>
      <c r="H177" s="215" t="s">
        <v>50</v>
      </c>
      <c r="I177" s="222" t="s">
        <v>50</v>
      </c>
      <c r="J177" s="222" t="s">
        <v>50</v>
      </c>
      <c r="K177" s="222" t="s">
        <v>39</v>
      </c>
      <c r="L177" s="222" t="s">
        <v>38</v>
      </c>
      <c r="M177" s="213">
        <v>10350</v>
      </c>
      <c r="N177" s="213">
        <v>983.25</v>
      </c>
      <c r="O177" s="213">
        <f t="shared" si="17"/>
        <v>11333.25</v>
      </c>
      <c r="P177" s="222" t="s">
        <v>443</v>
      </c>
      <c r="Q177" s="293" t="s">
        <v>628</v>
      </c>
      <c r="R177" s="205"/>
      <c r="S177" s="289"/>
    </row>
    <row r="178" spans="1:19" ht="105">
      <c r="A178" s="216" t="s">
        <v>6</v>
      </c>
      <c r="B178" s="204" t="s">
        <v>433</v>
      </c>
      <c r="C178" s="204" t="s">
        <v>434</v>
      </c>
      <c r="D178" s="220">
        <v>120</v>
      </c>
      <c r="E178" s="203">
        <v>1</v>
      </c>
      <c r="F178" s="203">
        <v>120</v>
      </c>
      <c r="G178" s="215" t="s">
        <v>435</v>
      </c>
      <c r="H178" s="215" t="s">
        <v>50</v>
      </c>
      <c r="I178" s="222" t="s">
        <v>50</v>
      </c>
      <c r="J178" s="222" t="s">
        <v>50</v>
      </c>
      <c r="K178" s="222" t="s">
        <v>39</v>
      </c>
      <c r="L178" s="222" t="s">
        <v>438</v>
      </c>
      <c r="M178" s="213">
        <v>9000</v>
      </c>
      <c r="N178" s="213">
        <v>81</v>
      </c>
      <c r="O178" s="213">
        <f t="shared" si="17"/>
        <v>9081</v>
      </c>
      <c r="P178" s="222" t="s">
        <v>439</v>
      </c>
      <c r="Q178" s="293" t="s">
        <v>629</v>
      </c>
      <c r="R178" s="205"/>
      <c r="S178" s="289"/>
    </row>
    <row r="179" spans="1:19" ht="75">
      <c r="A179" s="216" t="s">
        <v>6</v>
      </c>
      <c r="B179" s="204" t="s">
        <v>433</v>
      </c>
      <c r="C179" s="204" t="s">
        <v>441</v>
      </c>
      <c r="D179" s="220">
        <v>60</v>
      </c>
      <c r="E179" s="203">
        <v>4</v>
      </c>
      <c r="F179" s="203">
        <v>240</v>
      </c>
      <c r="G179" s="215" t="s">
        <v>442</v>
      </c>
      <c r="H179" s="215" t="s">
        <v>50</v>
      </c>
      <c r="I179" s="222" t="s">
        <v>50</v>
      </c>
      <c r="J179" s="222" t="s">
        <v>50</v>
      </c>
      <c r="K179" s="222" t="s">
        <v>50</v>
      </c>
      <c r="L179" s="222" t="s">
        <v>38</v>
      </c>
      <c r="M179" s="213">
        <v>10350</v>
      </c>
      <c r="N179" s="213">
        <v>983.25</v>
      </c>
      <c r="O179" s="213">
        <f t="shared" si="17"/>
        <v>11333.25</v>
      </c>
      <c r="P179" s="222" t="s">
        <v>443</v>
      </c>
      <c r="Q179" s="293" t="s">
        <v>444</v>
      </c>
      <c r="R179" s="205"/>
      <c r="S179" s="289"/>
    </row>
    <row r="180" spans="1:19">
      <c r="A180" s="216" t="s">
        <v>6</v>
      </c>
      <c r="B180" s="204" t="s">
        <v>560</v>
      </c>
      <c r="C180" s="204" t="s">
        <v>454</v>
      </c>
      <c r="D180" s="220">
        <v>90</v>
      </c>
      <c r="E180" s="203">
        <v>2</v>
      </c>
      <c r="F180" s="203">
        <v>180</v>
      </c>
      <c r="G180" s="215" t="s">
        <v>39</v>
      </c>
      <c r="H180" s="215" t="s">
        <v>39</v>
      </c>
      <c r="I180" s="222" t="s">
        <v>39</v>
      </c>
      <c r="J180" s="222" t="s">
        <v>50</v>
      </c>
      <c r="K180" s="222" t="s">
        <v>50</v>
      </c>
      <c r="L180" s="222" t="s">
        <v>38</v>
      </c>
      <c r="M180" s="213">
        <v>10350</v>
      </c>
      <c r="N180" s="213">
        <v>1035</v>
      </c>
      <c r="O180" s="213">
        <f t="shared" si="17"/>
        <v>11385</v>
      </c>
      <c r="P180" s="222"/>
      <c r="Q180" s="293" t="s">
        <v>443</v>
      </c>
      <c r="R180" s="205"/>
      <c r="S180" s="289"/>
    </row>
    <row r="181" spans="1:19">
      <c r="A181" s="216" t="s">
        <v>6</v>
      </c>
      <c r="B181" s="204" t="s">
        <v>560</v>
      </c>
      <c r="C181" s="204" t="s">
        <v>454</v>
      </c>
      <c r="D181" s="220">
        <v>90</v>
      </c>
      <c r="E181" s="203">
        <v>2</v>
      </c>
      <c r="F181" s="203">
        <v>180</v>
      </c>
      <c r="G181" s="215" t="s">
        <v>39</v>
      </c>
      <c r="H181" s="215" t="s">
        <v>39</v>
      </c>
      <c r="I181" s="222" t="s">
        <v>39</v>
      </c>
      <c r="J181" s="222" t="s">
        <v>50</v>
      </c>
      <c r="K181" s="222" t="s">
        <v>50</v>
      </c>
      <c r="L181" s="222" t="s">
        <v>38</v>
      </c>
      <c r="M181" s="213">
        <v>10350</v>
      </c>
      <c r="N181" s="213">
        <v>1035</v>
      </c>
      <c r="O181" s="213">
        <f t="shared" si="17"/>
        <v>11385</v>
      </c>
      <c r="P181" s="222"/>
      <c r="Q181" s="293" t="s">
        <v>443</v>
      </c>
      <c r="R181" s="205"/>
      <c r="S181" s="289"/>
    </row>
    <row r="182" spans="1:19" ht="30">
      <c r="A182" s="216" t="s">
        <v>6</v>
      </c>
      <c r="B182" s="204" t="s">
        <v>560</v>
      </c>
      <c r="C182" s="204" t="s">
        <v>449</v>
      </c>
      <c r="D182" s="220">
        <v>95</v>
      </c>
      <c r="E182" s="203" t="s">
        <v>450</v>
      </c>
      <c r="F182" s="203">
        <v>285</v>
      </c>
      <c r="G182" s="215" t="s">
        <v>451</v>
      </c>
      <c r="H182" s="215" t="s">
        <v>50</v>
      </c>
      <c r="I182" s="222" t="s">
        <v>50</v>
      </c>
      <c r="J182" s="222" t="s">
        <v>50</v>
      </c>
      <c r="K182" s="222" t="s">
        <v>39</v>
      </c>
      <c r="L182" s="222" t="s">
        <v>452</v>
      </c>
      <c r="M182" s="213">
        <v>6720</v>
      </c>
      <c r="N182" s="213">
        <v>13.44</v>
      </c>
      <c r="O182" s="213">
        <f t="shared" si="17"/>
        <v>6733.44</v>
      </c>
      <c r="P182" s="222"/>
      <c r="Q182" s="293" t="s">
        <v>453</v>
      </c>
      <c r="R182" s="205"/>
      <c r="S182" s="289"/>
    </row>
    <row r="183" spans="1:19" ht="90">
      <c r="A183" s="216" t="s">
        <v>6</v>
      </c>
      <c r="B183" s="204" t="s">
        <v>460</v>
      </c>
      <c r="C183" s="204" t="s">
        <v>464</v>
      </c>
      <c r="D183" s="220" t="s">
        <v>561</v>
      </c>
      <c r="E183" s="203">
        <v>1</v>
      </c>
      <c r="F183" s="203">
        <v>40</v>
      </c>
      <c r="G183" s="215" t="s">
        <v>39</v>
      </c>
      <c r="H183" s="215" t="s">
        <v>458</v>
      </c>
      <c r="I183" s="222" t="s">
        <v>50</v>
      </c>
      <c r="J183" s="222" t="s">
        <v>50</v>
      </c>
      <c r="K183" s="222" t="s">
        <v>50</v>
      </c>
      <c r="L183" s="222" t="s">
        <v>38</v>
      </c>
      <c r="M183" s="213">
        <v>9900</v>
      </c>
      <c r="N183" s="213">
        <v>990</v>
      </c>
      <c r="O183" s="213">
        <f t="shared" si="17"/>
        <v>10890</v>
      </c>
      <c r="P183" s="222">
        <v>1</v>
      </c>
      <c r="Q183" s="293" t="s">
        <v>562</v>
      </c>
      <c r="R183" s="205"/>
      <c r="S183" s="289"/>
    </row>
    <row r="184" spans="1:19" ht="90">
      <c r="A184" s="216" t="s">
        <v>6</v>
      </c>
      <c r="B184" s="204" t="s">
        <v>460</v>
      </c>
      <c r="C184" s="204" t="s">
        <v>467</v>
      </c>
      <c r="D184" s="220">
        <v>135</v>
      </c>
      <c r="E184" s="203">
        <v>3</v>
      </c>
      <c r="F184" s="203">
        <v>405</v>
      </c>
      <c r="G184" s="215" t="s">
        <v>468</v>
      </c>
      <c r="H184" s="215" t="s">
        <v>39</v>
      </c>
      <c r="I184" s="222" t="s">
        <v>39</v>
      </c>
      <c r="J184" s="222" t="s">
        <v>50</v>
      </c>
      <c r="K184" s="222" t="s">
        <v>50</v>
      </c>
      <c r="L184" s="222" t="s">
        <v>38</v>
      </c>
      <c r="M184" s="213">
        <v>9900</v>
      </c>
      <c r="N184" s="213">
        <v>990</v>
      </c>
      <c r="O184" s="213">
        <f t="shared" si="17"/>
        <v>10890</v>
      </c>
      <c r="P184" s="222">
        <v>1</v>
      </c>
      <c r="Q184" s="293" t="s">
        <v>630</v>
      </c>
      <c r="R184" s="205"/>
      <c r="S184" s="289"/>
    </row>
    <row r="185" spans="1:19">
      <c r="A185" s="216" t="s">
        <v>6</v>
      </c>
      <c r="B185" s="199" t="s">
        <v>470</v>
      </c>
      <c r="C185" s="199">
        <v>102</v>
      </c>
      <c r="D185" s="220">
        <v>51</v>
      </c>
      <c r="E185" s="203">
        <v>4</v>
      </c>
      <c r="F185" s="203">
        <v>204</v>
      </c>
      <c r="G185" s="200" t="s">
        <v>471</v>
      </c>
      <c r="H185" s="200" t="s">
        <v>50</v>
      </c>
      <c r="I185" s="222" t="s">
        <v>50</v>
      </c>
      <c r="J185" s="222" t="s">
        <v>50</v>
      </c>
      <c r="K185" s="222" t="s">
        <v>472</v>
      </c>
      <c r="L185" s="222" t="s">
        <v>473</v>
      </c>
      <c r="M185" s="213">
        <v>8775</v>
      </c>
      <c r="N185" s="213">
        <v>877.5</v>
      </c>
      <c r="O185" s="213">
        <f t="shared" si="17"/>
        <v>9652.5</v>
      </c>
      <c r="P185" s="222" t="s">
        <v>474</v>
      </c>
      <c r="Q185" s="293" t="s">
        <v>563</v>
      </c>
      <c r="R185" s="205"/>
      <c r="S185" s="289"/>
    </row>
    <row r="186" spans="1:19">
      <c r="A186" s="325" t="s">
        <v>6</v>
      </c>
      <c r="B186" s="353" t="s">
        <v>470</v>
      </c>
      <c r="C186" s="353">
        <v>102</v>
      </c>
      <c r="D186" s="400"/>
      <c r="E186" s="396"/>
      <c r="F186" s="396"/>
      <c r="G186" s="401"/>
      <c r="H186" s="401"/>
      <c r="I186" s="399"/>
      <c r="J186" s="399"/>
      <c r="K186" s="399"/>
      <c r="L186" s="399" t="s">
        <v>473</v>
      </c>
      <c r="M186" s="398">
        <v>0</v>
      </c>
      <c r="N186" s="398">
        <v>0</v>
      </c>
      <c r="O186" s="398">
        <f t="shared" si="17"/>
        <v>0</v>
      </c>
      <c r="P186" s="399" t="s">
        <v>474</v>
      </c>
      <c r="Q186" s="402" t="s">
        <v>564</v>
      </c>
      <c r="R186" s="205"/>
      <c r="S186" s="289"/>
    </row>
    <row r="187" spans="1:19" ht="30">
      <c r="A187" s="216" t="s">
        <v>6</v>
      </c>
      <c r="B187" s="199" t="s">
        <v>470</v>
      </c>
      <c r="C187" s="199">
        <v>102</v>
      </c>
      <c r="D187" s="220"/>
      <c r="E187" s="203"/>
      <c r="F187" s="203"/>
      <c r="G187" s="200"/>
      <c r="H187" s="200"/>
      <c r="I187" s="222"/>
      <c r="J187" s="222"/>
      <c r="K187" s="222"/>
      <c r="L187" s="222" t="s">
        <v>476</v>
      </c>
      <c r="M187" s="213">
        <v>5100</v>
      </c>
      <c r="N187" s="213">
        <v>1320.9</v>
      </c>
      <c r="O187" s="213">
        <f t="shared" si="17"/>
        <v>6420.9</v>
      </c>
      <c r="P187" s="222" t="s">
        <v>50</v>
      </c>
      <c r="Q187" s="293" t="s">
        <v>477</v>
      </c>
      <c r="R187" s="205"/>
      <c r="S187" s="289"/>
    </row>
    <row r="188" spans="1:19">
      <c r="A188" s="216" t="s">
        <v>6</v>
      </c>
      <c r="B188" s="199" t="s">
        <v>478</v>
      </c>
      <c r="C188" s="199">
        <v>103</v>
      </c>
      <c r="D188" s="220">
        <v>48</v>
      </c>
      <c r="E188" s="203">
        <v>3</v>
      </c>
      <c r="F188" s="203">
        <v>144</v>
      </c>
      <c r="G188" s="200" t="s">
        <v>479</v>
      </c>
      <c r="H188" s="200" t="s">
        <v>50</v>
      </c>
      <c r="I188" s="222" t="s">
        <v>50</v>
      </c>
      <c r="J188" s="222" t="s">
        <v>50</v>
      </c>
      <c r="K188" s="222" t="s">
        <v>472</v>
      </c>
      <c r="L188" s="222" t="s">
        <v>473</v>
      </c>
      <c r="M188" s="213">
        <v>8775</v>
      </c>
      <c r="N188" s="213">
        <v>877.5</v>
      </c>
      <c r="O188" s="213">
        <f t="shared" si="17"/>
        <v>9652.5</v>
      </c>
      <c r="P188" s="222" t="s">
        <v>474</v>
      </c>
      <c r="Q188" s="293" t="s">
        <v>475</v>
      </c>
      <c r="R188" s="205"/>
      <c r="S188" s="289"/>
    </row>
    <row r="189" spans="1:19" ht="135" customHeight="1">
      <c r="A189" s="216" t="s">
        <v>6</v>
      </c>
      <c r="B189" s="199" t="s">
        <v>478</v>
      </c>
      <c r="C189" s="199">
        <v>204</v>
      </c>
      <c r="D189" s="220">
        <v>130</v>
      </c>
      <c r="E189" s="203">
        <v>3</v>
      </c>
      <c r="F189" s="203">
        <v>390</v>
      </c>
      <c r="G189" s="200" t="s">
        <v>321</v>
      </c>
      <c r="H189" s="200" t="s">
        <v>50</v>
      </c>
      <c r="I189" s="222" t="s">
        <v>50</v>
      </c>
      <c r="J189" s="222" t="s">
        <v>50</v>
      </c>
      <c r="K189" s="222" t="s">
        <v>50</v>
      </c>
      <c r="L189" s="222" t="s">
        <v>473</v>
      </c>
      <c r="M189" s="213">
        <v>8775</v>
      </c>
      <c r="N189" s="213">
        <v>877.5</v>
      </c>
      <c r="O189" s="213">
        <f t="shared" si="17"/>
        <v>9652.5</v>
      </c>
      <c r="P189" s="222" t="s">
        <v>474</v>
      </c>
      <c r="Q189" s="293" t="s">
        <v>475</v>
      </c>
      <c r="R189" s="205"/>
      <c r="S189" s="289"/>
    </row>
    <row r="190" spans="1:19" ht="89.25" customHeight="1">
      <c r="A190" s="325" t="s">
        <v>6</v>
      </c>
      <c r="B190" s="353" t="s">
        <v>470</v>
      </c>
      <c r="C190" s="353">
        <v>204</v>
      </c>
      <c r="D190" s="400"/>
      <c r="E190" s="396"/>
      <c r="F190" s="396"/>
      <c r="G190" s="401"/>
      <c r="H190" s="401"/>
      <c r="I190" s="399"/>
      <c r="J190" s="399"/>
      <c r="K190" s="399"/>
      <c r="L190" s="399" t="s">
        <v>476</v>
      </c>
      <c r="M190" s="398">
        <v>5100</v>
      </c>
      <c r="N190" s="398">
        <v>663</v>
      </c>
      <c r="O190" s="398">
        <f t="shared" si="17"/>
        <v>5763</v>
      </c>
      <c r="P190" s="399" t="s">
        <v>50</v>
      </c>
      <c r="Q190" s="402" t="s">
        <v>477</v>
      </c>
      <c r="R190" s="205"/>
      <c r="S190" s="289"/>
    </row>
    <row r="191" spans="1:19" s="233" customFormat="1">
      <c r="A191" s="325" t="s">
        <v>6</v>
      </c>
      <c r="B191" s="353" t="s">
        <v>478</v>
      </c>
      <c r="C191" s="353">
        <v>251</v>
      </c>
      <c r="D191" s="400">
        <v>90</v>
      </c>
      <c r="E191" s="396">
        <v>4</v>
      </c>
      <c r="F191" s="396">
        <v>360</v>
      </c>
      <c r="G191" s="401" t="s">
        <v>565</v>
      </c>
      <c r="H191" s="401" t="s">
        <v>50</v>
      </c>
      <c r="I191" s="399" t="s">
        <v>50</v>
      </c>
      <c r="J191" s="399" t="s">
        <v>50</v>
      </c>
      <c r="K191" s="399" t="s">
        <v>50</v>
      </c>
      <c r="L191" s="399" t="s">
        <v>473</v>
      </c>
      <c r="M191" s="398">
        <v>0</v>
      </c>
      <c r="N191" s="398">
        <v>0</v>
      </c>
      <c r="O191" s="398">
        <f t="shared" si="17"/>
        <v>0</v>
      </c>
      <c r="P191" s="399" t="s">
        <v>474</v>
      </c>
      <c r="Q191" s="402" t="s">
        <v>564</v>
      </c>
      <c r="R191" s="205"/>
      <c r="S191" s="289"/>
    </row>
    <row r="192" spans="1:19">
      <c r="A192" s="325" t="s">
        <v>6</v>
      </c>
      <c r="B192" s="353" t="s">
        <v>478</v>
      </c>
      <c r="C192" s="353">
        <v>331</v>
      </c>
      <c r="D192" s="400">
        <v>100</v>
      </c>
      <c r="E192" s="396">
        <v>4</v>
      </c>
      <c r="F192" s="396">
        <v>400</v>
      </c>
      <c r="G192" s="401" t="s">
        <v>565</v>
      </c>
      <c r="H192" s="401" t="s">
        <v>50</v>
      </c>
      <c r="I192" s="399" t="s">
        <v>50</v>
      </c>
      <c r="J192" s="399" t="s">
        <v>50</v>
      </c>
      <c r="K192" s="399" t="s">
        <v>50</v>
      </c>
      <c r="L192" s="399" t="s">
        <v>473</v>
      </c>
      <c r="M192" s="398">
        <v>0</v>
      </c>
      <c r="N192" s="398">
        <v>0</v>
      </c>
      <c r="O192" s="398">
        <f t="shared" si="17"/>
        <v>0</v>
      </c>
      <c r="P192" s="399" t="s">
        <v>474</v>
      </c>
      <c r="Q192" s="402" t="s">
        <v>564</v>
      </c>
      <c r="R192" s="205"/>
      <c r="S192" s="289"/>
    </row>
    <row r="193" spans="1:19">
      <c r="A193" s="325" t="s">
        <v>6</v>
      </c>
      <c r="B193" s="353" t="s">
        <v>478</v>
      </c>
      <c r="C193" s="353" t="s">
        <v>566</v>
      </c>
      <c r="D193" s="400">
        <v>50</v>
      </c>
      <c r="E193" s="396">
        <v>3</v>
      </c>
      <c r="F193" s="396">
        <v>150</v>
      </c>
      <c r="G193" s="401" t="s">
        <v>565</v>
      </c>
      <c r="H193" s="401" t="s">
        <v>50</v>
      </c>
      <c r="I193" s="399" t="s">
        <v>50</v>
      </c>
      <c r="J193" s="399" t="s">
        <v>50</v>
      </c>
      <c r="K193" s="399" t="s">
        <v>50</v>
      </c>
      <c r="L193" s="399" t="s">
        <v>473</v>
      </c>
      <c r="M193" s="398">
        <v>0</v>
      </c>
      <c r="N193" s="398">
        <v>0</v>
      </c>
      <c r="O193" s="398">
        <f t="shared" si="17"/>
        <v>0</v>
      </c>
      <c r="P193" s="399" t="s">
        <v>474</v>
      </c>
      <c r="Q193" s="402" t="s">
        <v>564</v>
      </c>
      <c r="R193" s="205"/>
      <c r="S193" s="289"/>
    </row>
    <row r="194" spans="1:19" ht="120">
      <c r="A194" s="216" t="s">
        <v>6</v>
      </c>
      <c r="B194" s="204" t="s">
        <v>567</v>
      </c>
      <c r="C194" s="204" t="s">
        <v>568</v>
      </c>
      <c r="D194" s="220">
        <v>50</v>
      </c>
      <c r="E194" s="203">
        <v>3</v>
      </c>
      <c r="F194" s="203">
        <v>150</v>
      </c>
      <c r="G194" s="215" t="s">
        <v>435</v>
      </c>
      <c r="H194" s="215"/>
      <c r="I194" s="222"/>
      <c r="J194" s="222"/>
      <c r="K194" s="222" t="s">
        <v>39</v>
      </c>
      <c r="L194" s="222" t="s">
        <v>481</v>
      </c>
      <c r="M194" s="213">
        <v>5000</v>
      </c>
      <c r="N194" s="213">
        <v>0</v>
      </c>
      <c r="O194" s="213">
        <f t="shared" si="17"/>
        <v>5000</v>
      </c>
      <c r="P194" s="222"/>
      <c r="Q194" s="293" t="s">
        <v>631</v>
      </c>
      <c r="R194" s="205"/>
      <c r="S194" s="289"/>
    </row>
    <row r="195" spans="1:19" ht="120">
      <c r="A195" s="216" t="s">
        <v>6</v>
      </c>
      <c r="B195" s="204" t="s">
        <v>483</v>
      </c>
      <c r="C195" s="204" t="s">
        <v>489</v>
      </c>
      <c r="D195" s="220">
        <v>152</v>
      </c>
      <c r="E195" s="203">
        <v>1</v>
      </c>
      <c r="F195" s="203">
        <v>152</v>
      </c>
      <c r="G195" s="215" t="s">
        <v>39</v>
      </c>
      <c r="H195" s="215" t="s">
        <v>39</v>
      </c>
      <c r="I195" s="222" t="s">
        <v>50</v>
      </c>
      <c r="J195" s="222" t="s">
        <v>50</v>
      </c>
      <c r="K195" s="222" t="s">
        <v>50</v>
      </c>
      <c r="L195" s="222" t="s">
        <v>38</v>
      </c>
      <c r="M195" s="213">
        <v>18000</v>
      </c>
      <c r="N195" s="213">
        <v>1800</v>
      </c>
      <c r="O195" s="213">
        <f t="shared" si="17"/>
        <v>19800</v>
      </c>
      <c r="P195" s="222">
        <v>1</v>
      </c>
      <c r="Q195" s="293" t="s">
        <v>569</v>
      </c>
      <c r="R195" s="205"/>
      <c r="S195" s="289"/>
    </row>
    <row r="196" spans="1:19" ht="105" customHeight="1">
      <c r="A196" s="216" t="s">
        <v>6</v>
      </c>
      <c r="B196" s="204" t="s">
        <v>483</v>
      </c>
      <c r="C196" s="204" t="s">
        <v>484</v>
      </c>
      <c r="D196" s="220">
        <v>306</v>
      </c>
      <c r="E196" s="203">
        <v>3</v>
      </c>
      <c r="F196" s="203">
        <v>918</v>
      </c>
      <c r="G196" s="215" t="s">
        <v>50</v>
      </c>
      <c r="H196" s="215" t="s">
        <v>50</v>
      </c>
      <c r="I196" s="222" t="s">
        <v>50</v>
      </c>
      <c r="J196" s="222" t="s">
        <v>50</v>
      </c>
      <c r="K196" s="222" t="s">
        <v>39</v>
      </c>
      <c r="L196" s="222" t="s">
        <v>438</v>
      </c>
      <c r="M196" s="213">
        <v>13500</v>
      </c>
      <c r="N196" s="213">
        <v>27</v>
      </c>
      <c r="O196" s="213">
        <f t="shared" si="17"/>
        <v>13527</v>
      </c>
      <c r="P196" s="222"/>
      <c r="Q196" s="293" t="s">
        <v>570</v>
      </c>
      <c r="R196" s="205"/>
      <c r="S196" s="289"/>
    </row>
    <row r="197" spans="1:19" ht="120">
      <c r="A197" s="216" t="s">
        <v>6</v>
      </c>
      <c r="B197" s="204" t="s">
        <v>483</v>
      </c>
      <c r="C197" s="204" t="s">
        <v>491</v>
      </c>
      <c r="D197" s="220">
        <v>152</v>
      </c>
      <c r="E197" s="203">
        <v>4</v>
      </c>
      <c r="F197" s="203">
        <v>608</v>
      </c>
      <c r="G197" s="215" t="s">
        <v>50</v>
      </c>
      <c r="H197" s="215" t="s">
        <v>39</v>
      </c>
      <c r="I197" s="222" t="s">
        <v>39</v>
      </c>
      <c r="J197" s="222" t="s">
        <v>50</v>
      </c>
      <c r="K197" s="222" t="s">
        <v>50</v>
      </c>
      <c r="L197" s="222" t="s">
        <v>38</v>
      </c>
      <c r="M197" s="213">
        <v>18000</v>
      </c>
      <c r="N197" s="213">
        <v>1800</v>
      </c>
      <c r="O197" s="213">
        <f t="shared" si="17"/>
        <v>19800</v>
      </c>
      <c r="P197" s="222">
        <v>1</v>
      </c>
      <c r="Q197" s="293" t="s">
        <v>632</v>
      </c>
      <c r="R197" s="205"/>
      <c r="S197" s="289"/>
    </row>
    <row r="198" spans="1:19" ht="75.75" thickBot="1">
      <c r="A198" s="224" t="s">
        <v>6</v>
      </c>
      <c r="B198" s="211" t="s">
        <v>483</v>
      </c>
      <c r="C198" s="211" t="s">
        <v>486</v>
      </c>
      <c r="D198" s="308">
        <v>50</v>
      </c>
      <c r="E198" s="208">
        <v>3</v>
      </c>
      <c r="F198" s="208">
        <v>150</v>
      </c>
      <c r="G198" s="225" t="s">
        <v>50</v>
      </c>
      <c r="H198" s="225" t="s">
        <v>50</v>
      </c>
      <c r="I198" s="226" t="s">
        <v>50</v>
      </c>
      <c r="J198" s="226" t="s">
        <v>50</v>
      </c>
      <c r="K198" s="226" t="s">
        <v>39</v>
      </c>
      <c r="L198" s="226" t="s">
        <v>487</v>
      </c>
      <c r="M198" s="214">
        <v>900</v>
      </c>
      <c r="N198" s="214">
        <v>1.8</v>
      </c>
      <c r="O198" s="214">
        <f t="shared" si="17"/>
        <v>901.8</v>
      </c>
      <c r="P198" s="226"/>
      <c r="Q198" s="309" t="s">
        <v>571</v>
      </c>
      <c r="R198" s="223"/>
      <c r="S198" s="310"/>
    </row>
    <row r="199" spans="1:19" ht="15.75" thickTop="1">
      <c r="A199" s="212"/>
      <c r="B199" s="305"/>
      <c r="C199" s="305"/>
      <c r="D199" s="306"/>
      <c r="E199" s="229"/>
      <c r="F199" s="229">
        <f>SUM(F191:F198)</f>
        <v>2888</v>
      </c>
      <c r="G199" s="236"/>
      <c r="H199" s="236"/>
      <c r="I199" s="231"/>
      <c r="J199" s="231"/>
      <c r="K199" s="231"/>
      <c r="L199" s="231"/>
      <c r="M199" s="232">
        <f>SUM(M176:M198)</f>
        <v>179195</v>
      </c>
      <c r="N199" s="232">
        <f>SUM(N176:N198)</f>
        <v>15339.39</v>
      </c>
      <c r="O199" s="232">
        <f>SUM(O176:O198)</f>
        <v>194534.38999999998</v>
      </c>
      <c r="P199" s="231"/>
      <c r="Q199" s="307"/>
      <c r="R199" s="227"/>
      <c r="S199" s="227"/>
    </row>
  </sheetData>
  <pageMargins left="0.7" right="0.7" top="0.75" bottom="0.75" header="0.3" footer="0.3"/>
  <pageSetup orientation="portrait" r:id="rId1"/>
  <drawing r:id="rId2"/>
  <legacyDrawing r:id="rId3"/>
  <tableParts count="1">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E213"/>
  <sheetViews>
    <sheetView topLeftCell="H1" zoomScale="85" zoomScaleNormal="85" workbookViewId="0">
      <pane ySplit="1" topLeftCell="A56" activePane="bottomLeft" state="frozen"/>
      <selection pane="bottomLeft" activeCell="M62" sqref="M62"/>
    </sheetView>
  </sheetViews>
  <sheetFormatPr defaultColWidth="8.85546875" defaultRowHeight="15"/>
  <cols>
    <col min="1" max="1" width="9.85546875" style="45" customWidth="1"/>
    <col min="2" max="2" width="13.85546875" style="45" customWidth="1"/>
    <col min="3" max="3" width="26.5703125" style="45" customWidth="1"/>
    <col min="4" max="4" width="11.7109375" style="46" customWidth="1"/>
    <col min="5" max="5" width="10.5703125" style="46" customWidth="1"/>
    <col min="6" max="6" width="9" style="94" customWidth="1"/>
    <col min="7" max="7" width="17.85546875" style="46" customWidth="1"/>
    <col min="8" max="8" width="19.28515625" style="46" customWidth="1"/>
    <col min="9" max="9" width="14.42578125" style="46" customWidth="1"/>
    <col min="10" max="10" width="10" style="46" customWidth="1"/>
    <col min="11" max="11" width="12.28515625" style="46" customWidth="1"/>
    <col min="12" max="12" width="18.85546875" style="46" customWidth="1"/>
    <col min="13" max="13" width="18.5703125" style="6" customWidth="1"/>
    <col min="14" max="14" width="14.85546875" style="6" customWidth="1"/>
    <col min="15" max="15" width="17.7109375" style="6" customWidth="1"/>
    <col min="16" max="16" width="21.28515625" style="32" customWidth="1"/>
    <col min="17" max="17" width="78.5703125" style="45" customWidth="1"/>
    <col min="18" max="18" width="16.42578125" style="47" customWidth="1"/>
    <col min="19" max="19" width="10.7109375" style="47" customWidth="1"/>
    <col min="20" max="265" width="8.85546875" style="7"/>
    <col min="266" max="16384" width="8.85546875" style="6"/>
  </cols>
  <sheetData>
    <row r="1" spans="1:265" ht="15" customHeight="1">
      <c r="A1" s="61" t="s">
        <v>14</v>
      </c>
      <c r="B1" s="61" t="s">
        <v>15</v>
      </c>
      <c r="C1" s="61" t="s">
        <v>16</v>
      </c>
      <c r="D1" s="61" t="s">
        <v>17</v>
      </c>
      <c r="E1" s="61" t="s">
        <v>18</v>
      </c>
      <c r="F1" s="87" t="s">
        <v>19</v>
      </c>
      <c r="G1" s="61" t="s">
        <v>20</v>
      </c>
      <c r="H1" s="62" t="s">
        <v>21</v>
      </c>
      <c r="I1" s="62" t="s">
        <v>22</v>
      </c>
      <c r="J1" s="62" t="s">
        <v>23</v>
      </c>
      <c r="K1" s="62" t="s">
        <v>24</v>
      </c>
      <c r="L1" s="62" t="s">
        <v>25</v>
      </c>
      <c r="M1" s="63" t="s">
        <v>26</v>
      </c>
      <c r="N1" s="63" t="s">
        <v>27</v>
      </c>
      <c r="O1" s="63" t="s">
        <v>28</v>
      </c>
      <c r="P1" s="64" t="s">
        <v>29</v>
      </c>
      <c r="Q1" s="61" t="s">
        <v>30</v>
      </c>
      <c r="R1" s="65" t="s">
        <v>31</v>
      </c>
      <c r="S1" s="65" t="s">
        <v>32</v>
      </c>
    </row>
    <row r="2" spans="1:265" s="7" customFormat="1" ht="30">
      <c r="A2" s="156" t="s">
        <v>0</v>
      </c>
      <c r="B2" s="157" t="s">
        <v>33</v>
      </c>
      <c r="C2" s="157" t="s">
        <v>34</v>
      </c>
      <c r="D2" s="158">
        <v>300</v>
      </c>
      <c r="E2" s="158">
        <v>3</v>
      </c>
      <c r="F2" s="159">
        <v>900</v>
      </c>
      <c r="G2" s="158" t="s">
        <v>35</v>
      </c>
      <c r="H2" s="158" t="s">
        <v>36</v>
      </c>
      <c r="I2" s="160" t="s">
        <v>37</v>
      </c>
      <c r="J2" s="160" t="s">
        <v>35</v>
      </c>
      <c r="K2" s="160" t="s">
        <v>35</v>
      </c>
      <c r="L2" s="160" t="s">
        <v>38</v>
      </c>
      <c r="M2" s="161">
        <v>9616.5</v>
      </c>
      <c r="N2" s="161">
        <f>M2*0.1</f>
        <v>961.65000000000009</v>
      </c>
      <c r="O2" s="162">
        <f t="shared" ref="O2:O40" si="0">SUM(M2:N2)</f>
        <v>10578.15</v>
      </c>
      <c r="P2" s="163" t="s">
        <v>39</v>
      </c>
      <c r="Q2" s="157" t="s">
        <v>40</v>
      </c>
      <c r="R2" s="160" t="s">
        <v>41</v>
      </c>
      <c r="S2" s="160">
        <v>0.5</v>
      </c>
    </row>
    <row r="3" spans="1:265" s="7" customFormat="1" ht="30">
      <c r="A3" s="156" t="s">
        <v>0</v>
      </c>
      <c r="B3" s="157" t="s">
        <v>33</v>
      </c>
      <c r="C3" s="157" t="s">
        <v>42</v>
      </c>
      <c r="D3" s="158">
        <v>25</v>
      </c>
      <c r="E3" s="158">
        <v>4</v>
      </c>
      <c r="F3" s="159">
        <v>100</v>
      </c>
      <c r="G3" s="158" t="s">
        <v>35</v>
      </c>
      <c r="H3" s="158" t="s">
        <v>37</v>
      </c>
      <c r="I3" s="158" t="s">
        <v>35</v>
      </c>
      <c r="J3" s="158" t="s">
        <v>37</v>
      </c>
      <c r="K3" s="158" t="s">
        <v>37</v>
      </c>
      <c r="L3" s="158" t="s">
        <v>43</v>
      </c>
      <c r="M3" s="161">
        <v>8000</v>
      </c>
      <c r="N3" s="161">
        <v>1040</v>
      </c>
      <c r="O3" s="162">
        <f t="shared" si="0"/>
        <v>9040</v>
      </c>
      <c r="P3" s="163" t="s">
        <v>44</v>
      </c>
      <c r="Q3" s="157" t="s">
        <v>45</v>
      </c>
      <c r="R3" s="160" t="s">
        <v>46</v>
      </c>
      <c r="S3" s="160">
        <v>1</v>
      </c>
    </row>
    <row r="4" spans="1:265" s="7" customFormat="1" ht="30">
      <c r="A4" s="156" t="s">
        <v>0</v>
      </c>
      <c r="B4" s="157" t="s">
        <v>33</v>
      </c>
      <c r="C4" s="157" t="s">
        <v>47</v>
      </c>
      <c r="D4" s="158">
        <v>300</v>
      </c>
      <c r="E4" s="158">
        <v>3</v>
      </c>
      <c r="F4" s="159">
        <v>900</v>
      </c>
      <c r="G4" s="158" t="s">
        <v>37</v>
      </c>
      <c r="H4" s="158" t="s">
        <v>37</v>
      </c>
      <c r="I4" s="158" t="s">
        <v>37</v>
      </c>
      <c r="J4" s="158" t="s">
        <v>35</v>
      </c>
      <c r="K4" s="158" t="s">
        <v>35</v>
      </c>
      <c r="L4" s="158" t="s">
        <v>43</v>
      </c>
      <c r="M4" s="161">
        <v>8000</v>
      </c>
      <c r="N4" s="161">
        <f>M4*0.13</f>
        <v>1040</v>
      </c>
      <c r="O4" s="162">
        <f t="shared" si="0"/>
        <v>9040</v>
      </c>
      <c r="P4" s="163" t="s">
        <v>44</v>
      </c>
      <c r="Q4" s="157" t="s">
        <v>48</v>
      </c>
      <c r="R4" s="160" t="s">
        <v>46</v>
      </c>
      <c r="S4" s="160">
        <v>1</v>
      </c>
    </row>
    <row r="5" spans="1:265" s="7" customFormat="1" ht="45">
      <c r="A5" s="156" t="s">
        <v>0</v>
      </c>
      <c r="B5" s="157" t="s">
        <v>33</v>
      </c>
      <c r="C5" s="157" t="s">
        <v>49</v>
      </c>
      <c r="D5" s="158">
        <v>50</v>
      </c>
      <c r="E5" s="158">
        <v>3</v>
      </c>
      <c r="F5" s="159">
        <v>150</v>
      </c>
      <c r="G5" s="158" t="s">
        <v>35</v>
      </c>
      <c r="H5" s="158" t="s">
        <v>37</v>
      </c>
      <c r="I5" s="158" t="s">
        <v>35</v>
      </c>
      <c r="J5" s="158" t="s">
        <v>37</v>
      </c>
      <c r="K5" s="158" t="s">
        <v>37</v>
      </c>
      <c r="L5" s="158" t="s">
        <v>38</v>
      </c>
      <c r="M5" s="161">
        <v>9616.5</v>
      </c>
      <c r="N5" s="161">
        <f t="shared" ref="N5:N12" si="1">M5*0.1</f>
        <v>961.65000000000009</v>
      </c>
      <c r="O5" s="162">
        <f t="shared" si="0"/>
        <v>10578.15</v>
      </c>
      <c r="P5" s="163" t="s">
        <v>50</v>
      </c>
      <c r="Q5" s="157" t="s">
        <v>51</v>
      </c>
      <c r="R5" s="160" t="s">
        <v>41</v>
      </c>
      <c r="S5" s="160">
        <v>0.5</v>
      </c>
    </row>
    <row r="6" spans="1:265" s="7" customFormat="1" ht="45">
      <c r="A6" s="156" t="s">
        <v>0</v>
      </c>
      <c r="B6" s="157" t="s">
        <v>33</v>
      </c>
      <c r="C6" s="157" t="s">
        <v>52</v>
      </c>
      <c r="D6" s="158">
        <v>35</v>
      </c>
      <c r="E6" s="158">
        <v>4</v>
      </c>
      <c r="F6" s="159">
        <f>35*4</f>
        <v>140</v>
      </c>
      <c r="G6" s="158" t="s">
        <v>35</v>
      </c>
      <c r="H6" s="158" t="s">
        <v>37</v>
      </c>
      <c r="I6" s="158" t="s">
        <v>35</v>
      </c>
      <c r="J6" s="158" t="s">
        <v>37</v>
      </c>
      <c r="K6" s="158" t="s">
        <v>37</v>
      </c>
      <c r="L6" s="158" t="s">
        <v>38</v>
      </c>
      <c r="M6" s="161">
        <v>9616.5</v>
      </c>
      <c r="N6" s="161">
        <f t="shared" si="1"/>
        <v>961.65000000000009</v>
      </c>
      <c r="O6" s="162">
        <f t="shared" si="0"/>
        <v>10578.15</v>
      </c>
      <c r="P6" s="163" t="s">
        <v>50</v>
      </c>
      <c r="Q6" s="157" t="s">
        <v>53</v>
      </c>
      <c r="R6" s="160" t="s">
        <v>41</v>
      </c>
      <c r="S6" s="160">
        <v>0.5</v>
      </c>
    </row>
    <row r="7" spans="1:265" s="7" customFormat="1" ht="60">
      <c r="A7" s="156" t="s">
        <v>0</v>
      </c>
      <c r="B7" s="157" t="s">
        <v>54</v>
      </c>
      <c r="C7" s="157" t="s">
        <v>55</v>
      </c>
      <c r="D7" s="158">
        <v>225</v>
      </c>
      <c r="E7" s="158">
        <v>4</v>
      </c>
      <c r="F7" s="159">
        <v>900</v>
      </c>
      <c r="G7" s="158" t="s">
        <v>56</v>
      </c>
      <c r="H7" s="158" t="s">
        <v>57</v>
      </c>
      <c r="I7" s="160" t="s">
        <v>57</v>
      </c>
      <c r="J7" s="160" t="s">
        <v>57</v>
      </c>
      <c r="K7" s="160" t="s">
        <v>56</v>
      </c>
      <c r="L7" s="160" t="s">
        <v>38</v>
      </c>
      <c r="M7" s="161">
        <f>7200*2</f>
        <v>14400</v>
      </c>
      <c r="N7" s="161">
        <f t="shared" si="1"/>
        <v>1440</v>
      </c>
      <c r="O7" s="162">
        <f t="shared" si="0"/>
        <v>15840</v>
      </c>
      <c r="P7" s="163" t="s">
        <v>58</v>
      </c>
      <c r="Q7" s="157" t="s">
        <v>59</v>
      </c>
      <c r="R7" s="160" t="s">
        <v>60</v>
      </c>
      <c r="S7" s="160">
        <v>1</v>
      </c>
    </row>
    <row r="8" spans="1:265" ht="30">
      <c r="A8" s="156" t="s">
        <v>0</v>
      </c>
      <c r="B8" s="157" t="s">
        <v>54</v>
      </c>
      <c r="C8" s="157" t="s">
        <v>61</v>
      </c>
      <c r="D8" s="158">
        <v>150</v>
      </c>
      <c r="E8" s="158">
        <v>4</v>
      </c>
      <c r="F8" s="159">
        <v>600</v>
      </c>
      <c r="G8" s="158" t="s">
        <v>56</v>
      </c>
      <c r="H8" s="158" t="s">
        <v>57</v>
      </c>
      <c r="I8" s="160" t="s">
        <v>57</v>
      </c>
      <c r="J8" s="160" t="s">
        <v>57</v>
      </c>
      <c r="K8" s="160" t="s">
        <v>56</v>
      </c>
      <c r="L8" s="160" t="s">
        <v>38</v>
      </c>
      <c r="M8" s="161">
        <v>7200</v>
      </c>
      <c r="N8" s="161">
        <f t="shared" si="1"/>
        <v>720</v>
      </c>
      <c r="O8" s="162">
        <f t="shared" si="0"/>
        <v>7920</v>
      </c>
      <c r="P8" s="163" t="s">
        <v>39</v>
      </c>
      <c r="Q8" s="157" t="s">
        <v>62</v>
      </c>
      <c r="R8" s="160" t="s">
        <v>41</v>
      </c>
      <c r="S8" s="160">
        <v>0.5</v>
      </c>
    </row>
    <row r="9" spans="1:265" s="9" customFormat="1" ht="30">
      <c r="A9" s="156" t="s">
        <v>0</v>
      </c>
      <c r="B9" s="157" t="s">
        <v>54</v>
      </c>
      <c r="C9" s="157" t="s">
        <v>63</v>
      </c>
      <c r="D9" s="158">
        <v>125</v>
      </c>
      <c r="E9" s="158">
        <v>1</v>
      </c>
      <c r="F9" s="159">
        <v>125</v>
      </c>
      <c r="G9" s="158" t="s">
        <v>56</v>
      </c>
      <c r="H9" s="158" t="s">
        <v>57</v>
      </c>
      <c r="I9" s="158" t="s">
        <v>57</v>
      </c>
      <c r="J9" s="158" t="s">
        <v>57</v>
      </c>
      <c r="K9" s="158" t="s">
        <v>56</v>
      </c>
      <c r="L9" s="158" t="s">
        <v>38</v>
      </c>
      <c r="M9" s="161">
        <v>7200</v>
      </c>
      <c r="N9" s="161">
        <f t="shared" si="1"/>
        <v>720</v>
      </c>
      <c r="O9" s="162">
        <f t="shared" si="0"/>
        <v>7920</v>
      </c>
      <c r="P9" s="163" t="s">
        <v>39</v>
      </c>
      <c r="Q9" s="34" t="s">
        <v>64</v>
      </c>
      <c r="R9" s="160" t="s">
        <v>41</v>
      </c>
      <c r="S9" s="160">
        <v>0.5</v>
      </c>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c r="CR9" s="8"/>
      <c r="CS9" s="8"/>
      <c r="CT9" s="8"/>
      <c r="CU9" s="8"/>
      <c r="CV9" s="8"/>
      <c r="CW9" s="8"/>
      <c r="CX9" s="8"/>
      <c r="CY9" s="8"/>
      <c r="CZ9" s="8"/>
      <c r="DA9" s="8"/>
      <c r="DB9" s="8"/>
      <c r="DC9" s="8"/>
      <c r="DD9" s="8"/>
      <c r="DE9" s="8"/>
      <c r="DF9" s="8"/>
      <c r="DG9" s="8"/>
      <c r="DH9" s="8"/>
      <c r="DI9" s="8"/>
      <c r="DJ9" s="8"/>
      <c r="DK9" s="8"/>
      <c r="DL9" s="8"/>
      <c r="DM9" s="8"/>
      <c r="DN9" s="8"/>
      <c r="DO9" s="8"/>
      <c r="DP9" s="8"/>
      <c r="DQ9" s="8"/>
      <c r="DR9" s="8"/>
      <c r="DS9" s="8"/>
      <c r="DT9" s="8"/>
      <c r="DU9" s="8"/>
      <c r="DV9" s="8"/>
      <c r="DW9" s="8"/>
      <c r="DX9" s="8"/>
      <c r="DY9" s="8"/>
      <c r="DZ9" s="8"/>
      <c r="EA9" s="8"/>
      <c r="EB9" s="8"/>
      <c r="EC9" s="8"/>
      <c r="ED9" s="8"/>
      <c r="EE9" s="8"/>
      <c r="EF9" s="8"/>
      <c r="EG9" s="8"/>
      <c r="EH9" s="8"/>
      <c r="EI9" s="8"/>
      <c r="EJ9" s="8"/>
      <c r="EK9" s="8"/>
      <c r="EL9" s="8"/>
      <c r="EM9" s="8"/>
      <c r="EN9" s="8"/>
      <c r="EO9" s="8"/>
      <c r="EP9" s="8"/>
      <c r="EQ9" s="8"/>
      <c r="ER9" s="8"/>
      <c r="ES9" s="8"/>
      <c r="ET9" s="8"/>
      <c r="EU9" s="8"/>
      <c r="EV9" s="8"/>
      <c r="EW9" s="8"/>
      <c r="EX9" s="8"/>
      <c r="EY9" s="8"/>
      <c r="EZ9" s="8"/>
      <c r="FA9" s="8"/>
      <c r="FB9" s="8"/>
      <c r="FC9" s="8"/>
      <c r="FD9" s="8"/>
      <c r="FE9" s="8"/>
      <c r="FF9" s="8"/>
      <c r="FG9" s="8"/>
      <c r="FH9" s="8"/>
      <c r="FI9" s="8"/>
      <c r="FJ9" s="8"/>
      <c r="FK9" s="8"/>
      <c r="FL9" s="8"/>
      <c r="FM9" s="8"/>
      <c r="FN9" s="8"/>
      <c r="FO9" s="8"/>
      <c r="FP9" s="8"/>
      <c r="FQ9" s="8"/>
      <c r="FR9" s="8"/>
      <c r="FS9" s="8"/>
      <c r="FT9" s="8"/>
      <c r="FU9" s="8"/>
      <c r="FV9" s="8"/>
      <c r="FW9" s="8"/>
      <c r="FX9" s="8"/>
      <c r="FY9" s="8"/>
      <c r="FZ9" s="8"/>
      <c r="GA9" s="8"/>
      <c r="GB9" s="8"/>
      <c r="GC9" s="8"/>
      <c r="GD9" s="8"/>
      <c r="GE9" s="8"/>
      <c r="GF9" s="8"/>
      <c r="GG9" s="8"/>
      <c r="GH9" s="8"/>
      <c r="GI9" s="8"/>
      <c r="GJ9" s="8"/>
      <c r="GK9" s="8"/>
      <c r="GL9" s="8"/>
      <c r="GM9" s="8"/>
      <c r="GN9" s="8"/>
      <c r="GO9" s="8"/>
      <c r="GP9" s="8"/>
      <c r="GQ9" s="8"/>
      <c r="GR9" s="8"/>
      <c r="GS9" s="8"/>
      <c r="GT9" s="8"/>
      <c r="GU9" s="8"/>
      <c r="GV9" s="8"/>
      <c r="GW9" s="8"/>
      <c r="GX9" s="8"/>
      <c r="GY9" s="8"/>
      <c r="GZ9" s="8"/>
      <c r="HA9" s="8"/>
      <c r="HB9" s="8"/>
      <c r="HC9" s="8"/>
      <c r="HD9" s="8"/>
      <c r="HE9" s="8"/>
      <c r="HF9" s="8"/>
      <c r="HG9" s="8"/>
      <c r="HH9" s="8"/>
      <c r="HI9" s="8"/>
      <c r="HJ9" s="8"/>
      <c r="HK9" s="8"/>
      <c r="HL9" s="8"/>
      <c r="HM9" s="8"/>
      <c r="HN9" s="8"/>
      <c r="HO9" s="8"/>
      <c r="HP9" s="8"/>
      <c r="HQ9" s="8"/>
      <c r="HR9" s="8"/>
      <c r="HS9" s="8"/>
      <c r="HT9" s="8"/>
      <c r="HU9" s="8"/>
      <c r="HV9" s="8"/>
      <c r="HW9" s="8"/>
      <c r="HX9" s="8"/>
      <c r="HY9" s="8"/>
      <c r="HZ9" s="8"/>
      <c r="IA9" s="8"/>
      <c r="IB9" s="8"/>
      <c r="IC9" s="8"/>
      <c r="ID9" s="8"/>
      <c r="IE9" s="8"/>
      <c r="IF9" s="8"/>
      <c r="IG9" s="8"/>
      <c r="IH9" s="8"/>
      <c r="II9" s="8"/>
      <c r="IJ9" s="8"/>
      <c r="IK9" s="8"/>
      <c r="IL9" s="8"/>
      <c r="IM9" s="8"/>
      <c r="IN9" s="8"/>
      <c r="IO9" s="8"/>
      <c r="IP9" s="8"/>
      <c r="IQ9" s="8"/>
      <c r="IR9" s="8"/>
      <c r="IS9" s="8"/>
      <c r="IT9" s="8"/>
      <c r="IU9" s="8"/>
      <c r="IV9" s="8"/>
      <c r="IW9" s="8"/>
      <c r="IX9" s="8"/>
      <c r="IY9" s="8"/>
      <c r="IZ9" s="8"/>
      <c r="JA9" s="8"/>
      <c r="JB9" s="8"/>
      <c r="JC9" s="8"/>
      <c r="JD9" s="8"/>
      <c r="JE9" s="8"/>
    </row>
    <row r="10" spans="1:265" ht="60">
      <c r="A10" s="156" t="s">
        <v>0</v>
      </c>
      <c r="B10" s="157" t="s">
        <v>54</v>
      </c>
      <c r="C10" s="157" t="s">
        <v>65</v>
      </c>
      <c r="D10" s="158">
        <v>40</v>
      </c>
      <c r="E10" s="158">
        <v>3</v>
      </c>
      <c r="F10" s="159">
        <v>120</v>
      </c>
      <c r="G10" s="158" t="s">
        <v>56</v>
      </c>
      <c r="H10" s="158" t="s">
        <v>57</v>
      </c>
      <c r="I10" s="158" t="s">
        <v>57</v>
      </c>
      <c r="J10" s="158" t="s">
        <v>57</v>
      </c>
      <c r="K10" s="158" t="s">
        <v>57</v>
      </c>
      <c r="L10" s="158" t="s">
        <v>38</v>
      </c>
      <c r="M10" s="161">
        <v>7200</v>
      </c>
      <c r="N10" s="161">
        <f t="shared" si="1"/>
        <v>720</v>
      </c>
      <c r="O10" s="162">
        <f t="shared" si="0"/>
        <v>7920</v>
      </c>
      <c r="P10" s="163" t="s">
        <v>39</v>
      </c>
      <c r="Q10" s="157" t="s">
        <v>66</v>
      </c>
      <c r="R10" s="160" t="s">
        <v>41</v>
      </c>
      <c r="S10" s="160">
        <v>0.5</v>
      </c>
    </row>
    <row r="11" spans="1:265" ht="45">
      <c r="A11" s="156" t="s">
        <v>0</v>
      </c>
      <c r="B11" s="157" t="s">
        <v>54</v>
      </c>
      <c r="C11" s="157" t="s">
        <v>67</v>
      </c>
      <c r="D11" s="158">
        <v>60</v>
      </c>
      <c r="E11" s="158">
        <v>4</v>
      </c>
      <c r="F11" s="159">
        <v>240</v>
      </c>
      <c r="G11" s="158" t="s">
        <v>56</v>
      </c>
      <c r="H11" s="158" t="s">
        <v>57</v>
      </c>
      <c r="I11" s="158" t="s">
        <v>57</v>
      </c>
      <c r="J11" s="158" t="s">
        <v>57</v>
      </c>
      <c r="K11" s="158" t="s">
        <v>57</v>
      </c>
      <c r="L11" s="158" t="s">
        <v>38</v>
      </c>
      <c r="M11" s="161">
        <v>7200</v>
      </c>
      <c r="N11" s="161">
        <f t="shared" si="1"/>
        <v>720</v>
      </c>
      <c r="O11" s="162">
        <f t="shared" si="0"/>
        <v>7920</v>
      </c>
      <c r="P11" s="163" t="s">
        <v>39</v>
      </c>
      <c r="Q11" s="157" t="s">
        <v>68</v>
      </c>
      <c r="R11" s="160" t="s">
        <v>41</v>
      </c>
      <c r="S11" s="160">
        <v>0.5</v>
      </c>
    </row>
    <row r="12" spans="1:265" ht="60">
      <c r="A12" s="156" t="s">
        <v>0</v>
      </c>
      <c r="B12" s="157" t="s">
        <v>54</v>
      </c>
      <c r="C12" s="157" t="s">
        <v>69</v>
      </c>
      <c r="D12" s="158">
        <v>80</v>
      </c>
      <c r="E12" s="158">
        <v>4</v>
      </c>
      <c r="F12" s="159">
        <v>320</v>
      </c>
      <c r="G12" s="158" t="s">
        <v>56</v>
      </c>
      <c r="H12" s="158" t="s">
        <v>57</v>
      </c>
      <c r="I12" s="158" t="s">
        <v>57</v>
      </c>
      <c r="J12" s="158" t="s">
        <v>57</v>
      </c>
      <c r="K12" s="158" t="s">
        <v>57</v>
      </c>
      <c r="L12" s="158" t="s">
        <v>38</v>
      </c>
      <c r="M12" s="161">
        <v>7200</v>
      </c>
      <c r="N12" s="161">
        <f t="shared" si="1"/>
        <v>720</v>
      </c>
      <c r="O12" s="162">
        <f t="shared" si="0"/>
        <v>7920</v>
      </c>
      <c r="P12" s="163" t="s">
        <v>39</v>
      </c>
      <c r="Q12" s="157" t="s">
        <v>70</v>
      </c>
      <c r="R12" s="160" t="s">
        <v>41</v>
      </c>
      <c r="S12" s="160">
        <v>0.5</v>
      </c>
    </row>
    <row r="13" spans="1:265" ht="30">
      <c r="A13" s="156" t="s">
        <v>0</v>
      </c>
      <c r="B13" s="157" t="s">
        <v>71</v>
      </c>
      <c r="C13" s="157" t="s">
        <v>72</v>
      </c>
      <c r="D13" s="158">
        <v>20</v>
      </c>
      <c r="E13" s="158">
        <v>1</v>
      </c>
      <c r="F13" s="159">
        <f t="shared" ref="F13:F31" si="2">D13*E13</f>
        <v>20</v>
      </c>
      <c r="G13" s="158" t="s">
        <v>39</v>
      </c>
      <c r="H13" s="158" t="s">
        <v>50</v>
      </c>
      <c r="I13" s="160" t="s">
        <v>50</v>
      </c>
      <c r="J13" s="160" t="s">
        <v>50</v>
      </c>
      <c r="K13" s="160" t="s">
        <v>39</v>
      </c>
      <c r="L13" s="160" t="s">
        <v>38</v>
      </c>
      <c r="M13" s="161">
        <v>0</v>
      </c>
      <c r="N13" s="161">
        <v>0</v>
      </c>
      <c r="O13" s="162">
        <f t="shared" si="0"/>
        <v>0</v>
      </c>
      <c r="P13" s="163" t="s">
        <v>50</v>
      </c>
      <c r="Q13" s="157" t="s">
        <v>73</v>
      </c>
      <c r="R13" s="160" t="s">
        <v>74</v>
      </c>
      <c r="S13" s="160"/>
    </row>
    <row r="14" spans="1:265" ht="30">
      <c r="A14" s="156" t="s">
        <v>0</v>
      </c>
      <c r="B14" s="157" t="s">
        <v>71</v>
      </c>
      <c r="C14" s="157" t="s">
        <v>75</v>
      </c>
      <c r="D14" s="158">
        <v>32</v>
      </c>
      <c r="E14" s="158">
        <v>1</v>
      </c>
      <c r="F14" s="159">
        <f t="shared" si="2"/>
        <v>32</v>
      </c>
      <c r="G14" s="158" t="s">
        <v>39</v>
      </c>
      <c r="H14" s="158" t="s">
        <v>50</v>
      </c>
      <c r="I14" s="160" t="s">
        <v>50</v>
      </c>
      <c r="J14" s="160" t="s">
        <v>50</v>
      </c>
      <c r="K14" s="160" t="s">
        <v>39</v>
      </c>
      <c r="L14" s="160" t="s">
        <v>38</v>
      </c>
      <c r="M14" s="161">
        <v>8100</v>
      </c>
      <c r="N14" s="161">
        <v>1620</v>
      </c>
      <c r="O14" s="162">
        <f t="shared" si="0"/>
        <v>9720</v>
      </c>
      <c r="P14" s="163" t="s">
        <v>50</v>
      </c>
      <c r="Q14" s="157" t="s">
        <v>73</v>
      </c>
      <c r="R14" s="160" t="s">
        <v>76</v>
      </c>
      <c r="S14" s="160">
        <v>0.5</v>
      </c>
    </row>
    <row r="15" spans="1:265" ht="30">
      <c r="A15" s="156" t="s">
        <v>0</v>
      </c>
      <c r="B15" s="157" t="s">
        <v>77</v>
      </c>
      <c r="C15" s="157" t="s">
        <v>78</v>
      </c>
      <c r="D15" s="158">
        <v>28</v>
      </c>
      <c r="E15" s="158">
        <v>1</v>
      </c>
      <c r="F15" s="159">
        <f t="shared" si="2"/>
        <v>28</v>
      </c>
      <c r="G15" s="158" t="s">
        <v>50</v>
      </c>
      <c r="H15" s="158" t="s">
        <v>50</v>
      </c>
      <c r="I15" s="160" t="s">
        <v>50</v>
      </c>
      <c r="J15" s="160" t="s">
        <v>50</v>
      </c>
      <c r="K15" s="158" t="s">
        <v>39</v>
      </c>
      <c r="L15" s="160" t="s">
        <v>38</v>
      </c>
      <c r="M15" s="161">
        <v>4050</v>
      </c>
      <c r="N15" s="161">
        <v>810</v>
      </c>
      <c r="O15" s="162">
        <f t="shared" si="0"/>
        <v>4860</v>
      </c>
      <c r="P15" s="163" t="s">
        <v>50</v>
      </c>
      <c r="Q15" s="157" t="s">
        <v>79</v>
      </c>
      <c r="R15" s="160" t="s">
        <v>80</v>
      </c>
      <c r="S15" s="160">
        <v>0.25</v>
      </c>
    </row>
    <row r="16" spans="1:265" ht="30">
      <c r="A16" s="156" t="s">
        <v>0</v>
      </c>
      <c r="B16" s="157" t="s">
        <v>77</v>
      </c>
      <c r="C16" s="157" t="s">
        <v>81</v>
      </c>
      <c r="D16" s="158">
        <v>15</v>
      </c>
      <c r="E16" s="158">
        <v>3</v>
      </c>
      <c r="F16" s="159">
        <f t="shared" si="2"/>
        <v>45</v>
      </c>
      <c r="G16" s="158" t="s">
        <v>39</v>
      </c>
      <c r="H16" s="158" t="s">
        <v>50</v>
      </c>
      <c r="I16" s="158" t="s">
        <v>39</v>
      </c>
      <c r="J16" s="160" t="s">
        <v>50</v>
      </c>
      <c r="K16" s="160" t="s">
        <v>50</v>
      </c>
      <c r="L16" s="160" t="s">
        <v>38</v>
      </c>
      <c r="M16" s="161">
        <v>4050</v>
      </c>
      <c r="N16" s="161">
        <v>810</v>
      </c>
      <c r="O16" s="162">
        <f t="shared" si="0"/>
        <v>4860</v>
      </c>
      <c r="P16" s="163" t="s">
        <v>50</v>
      </c>
      <c r="Q16" s="157" t="s">
        <v>82</v>
      </c>
      <c r="R16" s="160" t="s">
        <v>80</v>
      </c>
      <c r="S16" s="160">
        <v>0.25</v>
      </c>
    </row>
    <row r="17" spans="1:19" ht="45">
      <c r="A17" s="156" t="s">
        <v>0</v>
      </c>
      <c r="B17" s="157" t="s">
        <v>77</v>
      </c>
      <c r="C17" s="157" t="s">
        <v>83</v>
      </c>
      <c r="D17" s="158">
        <v>43</v>
      </c>
      <c r="E17" s="158">
        <v>1</v>
      </c>
      <c r="F17" s="159">
        <f t="shared" si="2"/>
        <v>43</v>
      </c>
      <c r="G17" s="158" t="s">
        <v>50</v>
      </c>
      <c r="H17" s="158" t="s">
        <v>50</v>
      </c>
      <c r="I17" s="160" t="s">
        <v>50</v>
      </c>
      <c r="J17" s="160" t="s">
        <v>50</v>
      </c>
      <c r="K17" s="160" t="s">
        <v>39</v>
      </c>
      <c r="L17" s="160" t="s">
        <v>38</v>
      </c>
      <c r="M17" s="161">
        <v>2025</v>
      </c>
      <c r="N17" s="161">
        <v>405</v>
      </c>
      <c r="O17" s="162">
        <f t="shared" si="0"/>
        <v>2430</v>
      </c>
      <c r="P17" s="163" t="s">
        <v>50</v>
      </c>
      <c r="Q17" s="157" t="s">
        <v>84</v>
      </c>
      <c r="R17" s="160" t="s">
        <v>85</v>
      </c>
      <c r="S17" s="160">
        <v>0.125</v>
      </c>
    </row>
    <row r="18" spans="1:19" ht="30">
      <c r="A18" s="156" t="s">
        <v>0</v>
      </c>
      <c r="B18" s="157" t="s">
        <v>77</v>
      </c>
      <c r="C18" s="157" t="s">
        <v>86</v>
      </c>
      <c r="D18" s="158">
        <v>100</v>
      </c>
      <c r="E18" s="158">
        <v>3</v>
      </c>
      <c r="F18" s="159">
        <f t="shared" si="2"/>
        <v>300</v>
      </c>
      <c r="G18" s="158" t="s">
        <v>50</v>
      </c>
      <c r="H18" s="158" t="s">
        <v>50</v>
      </c>
      <c r="I18" s="160" t="s">
        <v>50</v>
      </c>
      <c r="J18" s="160" t="s">
        <v>39</v>
      </c>
      <c r="K18" s="160" t="s">
        <v>39</v>
      </c>
      <c r="L18" s="160" t="s">
        <v>38</v>
      </c>
      <c r="M18" s="161">
        <v>4050</v>
      </c>
      <c r="N18" s="161">
        <v>810</v>
      </c>
      <c r="O18" s="162">
        <f t="shared" si="0"/>
        <v>4860</v>
      </c>
      <c r="P18" s="163" t="s">
        <v>50</v>
      </c>
      <c r="Q18" s="157" t="s">
        <v>87</v>
      </c>
      <c r="R18" s="160" t="s">
        <v>80</v>
      </c>
      <c r="S18" s="160">
        <v>0.25</v>
      </c>
    </row>
    <row r="19" spans="1:19" ht="30">
      <c r="A19" s="156" t="s">
        <v>0</v>
      </c>
      <c r="B19" s="157" t="s">
        <v>77</v>
      </c>
      <c r="C19" s="157" t="s">
        <v>88</v>
      </c>
      <c r="D19" s="158">
        <v>67</v>
      </c>
      <c r="E19" s="158">
        <v>3</v>
      </c>
      <c r="F19" s="159">
        <f t="shared" si="2"/>
        <v>201</v>
      </c>
      <c r="G19" s="158" t="s">
        <v>50</v>
      </c>
      <c r="H19" s="158" t="s">
        <v>50</v>
      </c>
      <c r="I19" s="160" t="s">
        <v>50</v>
      </c>
      <c r="J19" s="160" t="s">
        <v>39</v>
      </c>
      <c r="K19" s="160" t="s">
        <v>39</v>
      </c>
      <c r="L19" s="160" t="s">
        <v>38</v>
      </c>
      <c r="M19" s="161">
        <v>0</v>
      </c>
      <c r="N19" s="161">
        <v>0</v>
      </c>
      <c r="O19" s="162">
        <f t="shared" si="0"/>
        <v>0</v>
      </c>
      <c r="P19" s="163" t="s">
        <v>50</v>
      </c>
      <c r="Q19" s="157" t="s">
        <v>87</v>
      </c>
      <c r="R19" s="160" t="s">
        <v>74</v>
      </c>
      <c r="S19" s="160"/>
    </row>
    <row r="20" spans="1:19" ht="30">
      <c r="A20" s="156" t="s">
        <v>0</v>
      </c>
      <c r="B20" s="157" t="s">
        <v>77</v>
      </c>
      <c r="C20" s="157" t="s">
        <v>89</v>
      </c>
      <c r="D20" s="158">
        <v>170</v>
      </c>
      <c r="E20" s="158">
        <v>3</v>
      </c>
      <c r="F20" s="159">
        <f t="shared" si="2"/>
        <v>510</v>
      </c>
      <c r="G20" s="158" t="s">
        <v>50</v>
      </c>
      <c r="H20" s="158" t="s">
        <v>50</v>
      </c>
      <c r="I20" s="160" t="s">
        <v>50</v>
      </c>
      <c r="J20" s="160" t="s">
        <v>39</v>
      </c>
      <c r="K20" s="160" t="s">
        <v>39</v>
      </c>
      <c r="L20" s="160" t="s">
        <v>38</v>
      </c>
      <c r="M20" s="161">
        <v>0</v>
      </c>
      <c r="N20" s="161">
        <v>0</v>
      </c>
      <c r="O20" s="162">
        <f t="shared" si="0"/>
        <v>0</v>
      </c>
      <c r="P20" s="163" t="s">
        <v>50</v>
      </c>
      <c r="Q20" s="157" t="s">
        <v>87</v>
      </c>
      <c r="R20" s="160" t="s">
        <v>74</v>
      </c>
      <c r="S20" s="160"/>
    </row>
    <row r="21" spans="1:19" ht="30">
      <c r="A21" s="156" t="s">
        <v>0</v>
      </c>
      <c r="B21" s="157" t="s">
        <v>77</v>
      </c>
      <c r="C21" s="157" t="s">
        <v>90</v>
      </c>
      <c r="D21" s="158">
        <v>0</v>
      </c>
      <c r="E21" s="158">
        <v>3</v>
      </c>
      <c r="F21" s="159">
        <f t="shared" si="2"/>
        <v>0</v>
      </c>
      <c r="G21" s="158" t="s">
        <v>50</v>
      </c>
      <c r="H21" s="158" t="s">
        <v>50</v>
      </c>
      <c r="I21" s="160" t="s">
        <v>50</v>
      </c>
      <c r="J21" s="160" t="s">
        <v>39</v>
      </c>
      <c r="K21" s="160" t="s">
        <v>39</v>
      </c>
      <c r="L21" s="160" t="s">
        <v>38</v>
      </c>
      <c r="M21" s="161">
        <v>0</v>
      </c>
      <c r="N21" s="161">
        <v>0</v>
      </c>
      <c r="O21" s="162">
        <f t="shared" si="0"/>
        <v>0</v>
      </c>
      <c r="P21" s="163" t="s">
        <v>50</v>
      </c>
      <c r="Q21" s="157" t="s">
        <v>87</v>
      </c>
      <c r="R21" s="160" t="s">
        <v>74</v>
      </c>
      <c r="S21" s="160"/>
    </row>
    <row r="22" spans="1:19" ht="30">
      <c r="A22" s="156" t="s">
        <v>0</v>
      </c>
      <c r="B22" s="157" t="s">
        <v>77</v>
      </c>
      <c r="C22" s="157" t="s">
        <v>91</v>
      </c>
      <c r="D22" s="158">
        <v>75</v>
      </c>
      <c r="E22" s="158">
        <v>3</v>
      </c>
      <c r="F22" s="159">
        <f t="shared" si="2"/>
        <v>225</v>
      </c>
      <c r="G22" s="158" t="s">
        <v>50</v>
      </c>
      <c r="H22" s="158" t="s">
        <v>50</v>
      </c>
      <c r="I22" s="160" t="s">
        <v>50</v>
      </c>
      <c r="J22" s="160" t="s">
        <v>50</v>
      </c>
      <c r="K22" s="160" t="s">
        <v>39</v>
      </c>
      <c r="L22" s="160" t="s">
        <v>38</v>
      </c>
      <c r="M22" s="161">
        <v>4050</v>
      </c>
      <c r="N22" s="161">
        <v>810</v>
      </c>
      <c r="O22" s="162">
        <f t="shared" si="0"/>
        <v>4860</v>
      </c>
      <c r="P22" s="163" t="s">
        <v>50</v>
      </c>
      <c r="Q22" s="157" t="s">
        <v>92</v>
      </c>
      <c r="R22" s="160" t="s">
        <v>80</v>
      </c>
      <c r="S22" s="160">
        <v>0.25</v>
      </c>
    </row>
    <row r="23" spans="1:19" ht="30">
      <c r="A23" s="156" t="s">
        <v>0</v>
      </c>
      <c r="B23" s="157" t="s">
        <v>77</v>
      </c>
      <c r="C23" s="157" t="s">
        <v>93</v>
      </c>
      <c r="D23" s="158">
        <v>20</v>
      </c>
      <c r="E23" s="158">
        <v>1</v>
      </c>
      <c r="F23" s="159">
        <f t="shared" si="2"/>
        <v>20</v>
      </c>
      <c r="G23" s="158" t="s">
        <v>50</v>
      </c>
      <c r="H23" s="158" t="s">
        <v>50</v>
      </c>
      <c r="I23" s="160" t="s">
        <v>50</v>
      </c>
      <c r="J23" s="160" t="s">
        <v>50</v>
      </c>
      <c r="K23" s="160" t="s">
        <v>39</v>
      </c>
      <c r="L23" s="160" t="s">
        <v>38</v>
      </c>
      <c r="M23" s="161">
        <v>4050</v>
      </c>
      <c r="N23" s="161">
        <v>810</v>
      </c>
      <c r="O23" s="162">
        <f t="shared" si="0"/>
        <v>4860</v>
      </c>
      <c r="P23" s="163" t="s">
        <v>50</v>
      </c>
      <c r="Q23" s="157" t="s">
        <v>94</v>
      </c>
      <c r="R23" s="160" t="s">
        <v>80</v>
      </c>
      <c r="S23" s="160">
        <v>0.25</v>
      </c>
    </row>
    <row r="24" spans="1:19" ht="30">
      <c r="A24" s="156" t="s">
        <v>0</v>
      </c>
      <c r="B24" s="157" t="s">
        <v>77</v>
      </c>
      <c r="C24" s="157" t="s">
        <v>95</v>
      </c>
      <c r="D24" s="158">
        <v>80</v>
      </c>
      <c r="E24" s="158">
        <v>3</v>
      </c>
      <c r="F24" s="159">
        <f t="shared" si="2"/>
        <v>240</v>
      </c>
      <c r="G24" s="158" t="s">
        <v>50</v>
      </c>
      <c r="H24" s="158" t="s">
        <v>50</v>
      </c>
      <c r="I24" s="160" t="s">
        <v>50</v>
      </c>
      <c r="J24" s="160" t="s">
        <v>50</v>
      </c>
      <c r="K24" s="160" t="s">
        <v>50</v>
      </c>
      <c r="L24" s="160" t="s">
        <v>38</v>
      </c>
      <c r="M24" s="161">
        <v>4050</v>
      </c>
      <c r="N24" s="161">
        <v>810</v>
      </c>
      <c r="O24" s="162">
        <f t="shared" si="0"/>
        <v>4860</v>
      </c>
      <c r="P24" s="163" t="s">
        <v>50</v>
      </c>
      <c r="Q24" s="157" t="s">
        <v>96</v>
      </c>
      <c r="R24" s="160" t="s">
        <v>80</v>
      </c>
      <c r="S24" s="160">
        <v>0.25</v>
      </c>
    </row>
    <row r="25" spans="1:19">
      <c r="A25" s="156" t="s">
        <v>0</v>
      </c>
      <c r="B25" s="157" t="s">
        <v>77</v>
      </c>
      <c r="C25" s="157" t="s">
        <v>97</v>
      </c>
      <c r="D25" s="158">
        <v>40</v>
      </c>
      <c r="E25" s="158">
        <v>3</v>
      </c>
      <c r="F25" s="159">
        <f t="shared" si="2"/>
        <v>120</v>
      </c>
      <c r="G25" s="158" t="s">
        <v>50</v>
      </c>
      <c r="H25" s="158" t="s">
        <v>50</v>
      </c>
      <c r="I25" s="160" t="s">
        <v>50</v>
      </c>
      <c r="J25" s="160" t="s">
        <v>50</v>
      </c>
      <c r="K25" s="160" t="s">
        <v>50</v>
      </c>
      <c r="L25" s="160" t="s">
        <v>38</v>
      </c>
      <c r="M25" s="161">
        <v>0</v>
      </c>
      <c r="N25" s="161">
        <v>0</v>
      </c>
      <c r="O25" s="162">
        <f t="shared" si="0"/>
        <v>0</v>
      </c>
      <c r="P25" s="163" t="s">
        <v>50</v>
      </c>
      <c r="Q25" s="157" t="s">
        <v>96</v>
      </c>
      <c r="R25" s="160" t="s">
        <v>74</v>
      </c>
      <c r="S25" s="160"/>
    </row>
    <row r="26" spans="1:19">
      <c r="A26" s="156" t="s">
        <v>0</v>
      </c>
      <c r="B26" s="157" t="s">
        <v>77</v>
      </c>
      <c r="C26" s="157" t="s">
        <v>98</v>
      </c>
      <c r="D26" s="158">
        <v>40</v>
      </c>
      <c r="E26" s="158">
        <v>3</v>
      </c>
      <c r="F26" s="159">
        <f t="shared" si="2"/>
        <v>120</v>
      </c>
      <c r="G26" s="158" t="s">
        <v>50</v>
      </c>
      <c r="H26" s="158" t="s">
        <v>50</v>
      </c>
      <c r="I26" s="160" t="s">
        <v>50</v>
      </c>
      <c r="J26" s="160" t="s">
        <v>50</v>
      </c>
      <c r="K26" s="160" t="s">
        <v>50</v>
      </c>
      <c r="L26" s="160" t="s">
        <v>38</v>
      </c>
      <c r="M26" s="161">
        <v>0</v>
      </c>
      <c r="N26" s="161">
        <v>0</v>
      </c>
      <c r="O26" s="162">
        <f t="shared" si="0"/>
        <v>0</v>
      </c>
      <c r="P26" s="163" t="s">
        <v>50</v>
      </c>
      <c r="Q26" s="157" t="s">
        <v>96</v>
      </c>
      <c r="R26" s="160" t="s">
        <v>74</v>
      </c>
      <c r="S26" s="160"/>
    </row>
    <row r="27" spans="1:19" ht="30">
      <c r="A27" s="156" t="s">
        <v>0</v>
      </c>
      <c r="B27" s="157" t="s">
        <v>77</v>
      </c>
      <c r="C27" s="157" t="s">
        <v>99</v>
      </c>
      <c r="D27" s="158">
        <v>75</v>
      </c>
      <c r="E27" s="158">
        <v>3</v>
      </c>
      <c r="F27" s="159">
        <f t="shared" si="2"/>
        <v>225</v>
      </c>
      <c r="G27" s="158" t="s">
        <v>50</v>
      </c>
      <c r="H27" s="158" t="s">
        <v>50</v>
      </c>
      <c r="I27" s="160" t="s">
        <v>50</v>
      </c>
      <c r="J27" s="160" t="s">
        <v>50</v>
      </c>
      <c r="K27" s="160" t="s">
        <v>50</v>
      </c>
      <c r="L27" s="160" t="s">
        <v>38</v>
      </c>
      <c r="M27" s="161">
        <v>4050</v>
      </c>
      <c r="N27" s="161">
        <v>810</v>
      </c>
      <c r="O27" s="162">
        <f t="shared" si="0"/>
        <v>4860</v>
      </c>
      <c r="P27" s="163" t="s">
        <v>50</v>
      </c>
      <c r="Q27" s="157" t="s">
        <v>100</v>
      </c>
      <c r="R27" s="160" t="s">
        <v>80</v>
      </c>
      <c r="S27" s="160">
        <v>0.25</v>
      </c>
    </row>
    <row r="28" spans="1:19" ht="30">
      <c r="A28" s="156" t="s">
        <v>0</v>
      </c>
      <c r="B28" s="157" t="s">
        <v>77</v>
      </c>
      <c r="C28" s="157" t="s">
        <v>101</v>
      </c>
      <c r="D28" s="158">
        <v>23</v>
      </c>
      <c r="E28" s="158">
        <v>3</v>
      </c>
      <c r="F28" s="159">
        <f t="shared" si="2"/>
        <v>69</v>
      </c>
      <c r="G28" s="158" t="s">
        <v>50</v>
      </c>
      <c r="H28" s="158" t="s">
        <v>50</v>
      </c>
      <c r="I28" s="158" t="s">
        <v>39</v>
      </c>
      <c r="J28" s="160" t="s">
        <v>50</v>
      </c>
      <c r="K28" s="160" t="s">
        <v>50</v>
      </c>
      <c r="L28" s="160" t="s">
        <v>38</v>
      </c>
      <c r="M28" s="161">
        <v>4050</v>
      </c>
      <c r="N28" s="161">
        <v>810</v>
      </c>
      <c r="O28" s="162">
        <f t="shared" si="0"/>
        <v>4860</v>
      </c>
      <c r="P28" s="163" t="s">
        <v>50</v>
      </c>
      <c r="Q28" s="157" t="s">
        <v>102</v>
      </c>
      <c r="R28" s="160" t="s">
        <v>80</v>
      </c>
      <c r="S28" s="160">
        <v>0.25</v>
      </c>
    </row>
    <row r="29" spans="1:19" ht="30">
      <c r="A29" s="156" t="s">
        <v>0</v>
      </c>
      <c r="B29" s="157" t="s">
        <v>77</v>
      </c>
      <c r="C29" s="157" t="s">
        <v>103</v>
      </c>
      <c r="D29" s="158">
        <v>20</v>
      </c>
      <c r="E29" s="158">
        <v>3</v>
      </c>
      <c r="F29" s="159">
        <f t="shared" si="2"/>
        <v>60</v>
      </c>
      <c r="G29" s="158" t="s">
        <v>50</v>
      </c>
      <c r="H29" s="158" t="s">
        <v>39</v>
      </c>
      <c r="I29" s="158" t="s">
        <v>39</v>
      </c>
      <c r="J29" s="160" t="s">
        <v>50</v>
      </c>
      <c r="K29" s="160" t="s">
        <v>50</v>
      </c>
      <c r="L29" s="160" t="s">
        <v>38</v>
      </c>
      <c r="M29" s="161">
        <v>4050</v>
      </c>
      <c r="N29" s="161">
        <v>810</v>
      </c>
      <c r="O29" s="162">
        <f t="shared" si="0"/>
        <v>4860</v>
      </c>
      <c r="P29" s="163" t="s">
        <v>50</v>
      </c>
      <c r="Q29" s="157" t="s">
        <v>104</v>
      </c>
      <c r="R29" s="160" t="s">
        <v>80</v>
      </c>
      <c r="S29" s="160">
        <v>0.25</v>
      </c>
    </row>
    <row r="30" spans="1:19" ht="30">
      <c r="A30" s="156" t="s">
        <v>0</v>
      </c>
      <c r="B30" s="157" t="s">
        <v>77</v>
      </c>
      <c r="C30" s="157" t="s">
        <v>105</v>
      </c>
      <c r="D30" s="158">
        <v>40</v>
      </c>
      <c r="E30" s="158">
        <v>3</v>
      </c>
      <c r="F30" s="159">
        <f t="shared" si="2"/>
        <v>120</v>
      </c>
      <c r="G30" s="158" t="s">
        <v>50</v>
      </c>
      <c r="H30" s="158" t="s">
        <v>50</v>
      </c>
      <c r="I30" s="158" t="s">
        <v>39</v>
      </c>
      <c r="J30" s="160" t="s">
        <v>50</v>
      </c>
      <c r="K30" s="160" t="s">
        <v>50</v>
      </c>
      <c r="L30" s="160" t="s">
        <v>38</v>
      </c>
      <c r="M30" s="161">
        <v>4050</v>
      </c>
      <c r="N30" s="161">
        <v>810</v>
      </c>
      <c r="O30" s="162">
        <f t="shared" si="0"/>
        <v>4860</v>
      </c>
      <c r="P30" s="163" t="s">
        <v>50</v>
      </c>
      <c r="Q30" s="157" t="s">
        <v>106</v>
      </c>
      <c r="R30" s="160" t="s">
        <v>80</v>
      </c>
      <c r="S30" s="160">
        <v>0.25</v>
      </c>
    </row>
    <row r="31" spans="1:19" ht="30">
      <c r="A31" s="156" t="s">
        <v>0</v>
      </c>
      <c r="B31" s="157" t="s">
        <v>77</v>
      </c>
      <c r="C31" s="157" t="s">
        <v>107</v>
      </c>
      <c r="D31" s="158">
        <v>15</v>
      </c>
      <c r="E31" s="158">
        <v>4</v>
      </c>
      <c r="F31" s="159">
        <f t="shared" si="2"/>
        <v>60</v>
      </c>
      <c r="G31" s="158" t="s">
        <v>39</v>
      </c>
      <c r="H31" s="158" t="s">
        <v>39</v>
      </c>
      <c r="I31" s="158" t="s">
        <v>39</v>
      </c>
      <c r="J31" s="160" t="s">
        <v>50</v>
      </c>
      <c r="K31" s="160" t="s">
        <v>50</v>
      </c>
      <c r="L31" s="160" t="s">
        <v>38</v>
      </c>
      <c r="M31" s="161">
        <v>4050</v>
      </c>
      <c r="N31" s="161">
        <v>810</v>
      </c>
      <c r="O31" s="162">
        <f t="shared" si="0"/>
        <v>4860</v>
      </c>
      <c r="P31" s="163" t="s">
        <v>50</v>
      </c>
      <c r="Q31" s="157" t="s">
        <v>108</v>
      </c>
      <c r="R31" s="160" t="s">
        <v>80</v>
      </c>
      <c r="S31" s="160">
        <v>0.25</v>
      </c>
    </row>
    <row r="32" spans="1:19" ht="30">
      <c r="A32" s="156" t="s">
        <v>0</v>
      </c>
      <c r="B32" s="157" t="s">
        <v>109</v>
      </c>
      <c r="C32" s="157" t="s">
        <v>110</v>
      </c>
      <c r="D32" s="158">
        <v>250</v>
      </c>
      <c r="E32" s="158">
        <v>4</v>
      </c>
      <c r="F32" s="159">
        <v>1000</v>
      </c>
      <c r="G32" s="158" t="s">
        <v>39</v>
      </c>
      <c r="H32" s="158" t="s">
        <v>111</v>
      </c>
      <c r="I32" s="160" t="s">
        <v>50</v>
      </c>
      <c r="J32" s="160" t="s">
        <v>39</v>
      </c>
      <c r="K32" s="160" t="s">
        <v>39</v>
      </c>
      <c r="L32" s="160" t="s">
        <v>38</v>
      </c>
      <c r="M32" s="161">
        <f>8055*2</f>
        <v>16110</v>
      </c>
      <c r="N32" s="161">
        <f>+M32*0.1</f>
        <v>1611</v>
      </c>
      <c r="O32" s="162">
        <f t="shared" si="0"/>
        <v>17721</v>
      </c>
      <c r="P32" s="163" t="s">
        <v>39</v>
      </c>
      <c r="Q32" s="157" t="s">
        <v>112</v>
      </c>
      <c r="R32" s="160" t="s">
        <v>60</v>
      </c>
      <c r="S32" s="160">
        <v>1</v>
      </c>
    </row>
    <row r="33" spans="1:265" ht="30">
      <c r="A33" s="156" t="s">
        <v>0</v>
      </c>
      <c r="B33" s="157" t="s">
        <v>109</v>
      </c>
      <c r="C33" s="157" t="s">
        <v>113</v>
      </c>
      <c r="D33" s="158">
        <v>30</v>
      </c>
      <c r="E33" s="158">
        <v>4</v>
      </c>
      <c r="F33" s="159">
        <v>120</v>
      </c>
      <c r="G33" s="158" t="s">
        <v>39</v>
      </c>
      <c r="H33" s="158" t="s">
        <v>50</v>
      </c>
      <c r="I33" s="160" t="s">
        <v>50</v>
      </c>
      <c r="J33" s="160" t="s">
        <v>50</v>
      </c>
      <c r="K33" s="160" t="s">
        <v>50</v>
      </c>
      <c r="L33" s="160" t="s">
        <v>38</v>
      </c>
      <c r="M33" s="161">
        <v>8055</v>
      </c>
      <c r="N33" s="161">
        <f>+M33*0.1</f>
        <v>805.5</v>
      </c>
      <c r="O33" s="162">
        <f t="shared" si="0"/>
        <v>8860.5</v>
      </c>
      <c r="P33" s="163" t="s">
        <v>39</v>
      </c>
      <c r="Q33" s="157" t="s">
        <v>114</v>
      </c>
      <c r="R33" s="160" t="s">
        <v>41</v>
      </c>
      <c r="S33" s="160">
        <v>0.5</v>
      </c>
    </row>
    <row r="34" spans="1:265" ht="30">
      <c r="A34" s="156" t="s">
        <v>0</v>
      </c>
      <c r="B34" s="157" t="s">
        <v>109</v>
      </c>
      <c r="C34" s="157" t="s">
        <v>115</v>
      </c>
      <c r="D34" s="158">
        <v>55</v>
      </c>
      <c r="E34" s="158">
        <v>3</v>
      </c>
      <c r="F34" s="159">
        <v>165</v>
      </c>
      <c r="G34" s="158" t="s">
        <v>39</v>
      </c>
      <c r="H34" s="158" t="s">
        <v>50</v>
      </c>
      <c r="I34" s="158" t="s">
        <v>50</v>
      </c>
      <c r="J34" s="158" t="s">
        <v>50</v>
      </c>
      <c r="K34" s="158" t="s">
        <v>50</v>
      </c>
      <c r="L34" s="158" t="s">
        <v>38</v>
      </c>
      <c r="M34" s="161">
        <f>8055/2</f>
        <v>4027.5</v>
      </c>
      <c r="N34" s="161">
        <f>+M34*0.1</f>
        <v>402.75</v>
      </c>
      <c r="O34" s="162">
        <f t="shared" si="0"/>
        <v>4430.25</v>
      </c>
      <c r="P34" s="163" t="s">
        <v>39</v>
      </c>
      <c r="Q34" s="157" t="s">
        <v>116</v>
      </c>
      <c r="R34" s="160" t="s">
        <v>41</v>
      </c>
      <c r="S34" s="160">
        <v>0.5</v>
      </c>
    </row>
    <row r="35" spans="1:265" ht="30">
      <c r="A35" s="156" t="s">
        <v>0</v>
      </c>
      <c r="B35" s="157" t="s">
        <v>117</v>
      </c>
      <c r="C35" s="157" t="s">
        <v>118</v>
      </c>
      <c r="D35" s="158">
        <v>160</v>
      </c>
      <c r="E35" s="158">
        <v>4</v>
      </c>
      <c r="F35" s="159">
        <v>640</v>
      </c>
      <c r="G35" s="158" t="s">
        <v>50</v>
      </c>
      <c r="H35" s="158" t="s">
        <v>50</v>
      </c>
      <c r="I35" s="160" t="s">
        <v>57</v>
      </c>
      <c r="J35" s="160" t="s">
        <v>57</v>
      </c>
      <c r="K35" s="160" t="s">
        <v>57</v>
      </c>
      <c r="L35" s="160" t="s">
        <v>38</v>
      </c>
      <c r="M35" s="161">
        <f>7200*2</f>
        <v>14400</v>
      </c>
      <c r="N35" s="161">
        <f>M35*0.1</f>
        <v>1440</v>
      </c>
      <c r="O35" s="162">
        <f t="shared" si="0"/>
        <v>15840</v>
      </c>
      <c r="P35" s="163" t="s">
        <v>50</v>
      </c>
      <c r="Q35" s="157" t="s">
        <v>119</v>
      </c>
      <c r="R35" s="160" t="s">
        <v>60</v>
      </c>
      <c r="S35" s="160">
        <v>1</v>
      </c>
    </row>
    <row r="36" spans="1:265" ht="30">
      <c r="A36" s="156" t="s">
        <v>0</v>
      </c>
      <c r="B36" s="156" t="s">
        <v>117</v>
      </c>
      <c r="C36" s="157" t="s">
        <v>120</v>
      </c>
      <c r="D36" s="158">
        <v>175</v>
      </c>
      <c r="E36" s="158">
        <v>3</v>
      </c>
      <c r="F36" s="159">
        <v>525</v>
      </c>
      <c r="G36" s="158" t="s">
        <v>50</v>
      </c>
      <c r="H36" s="158" t="s">
        <v>57</v>
      </c>
      <c r="I36" s="158" t="s">
        <v>57</v>
      </c>
      <c r="J36" s="158" t="s">
        <v>57</v>
      </c>
      <c r="K36" s="158" t="s">
        <v>57</v>
      </c>
      <c r="L36" s="158" t="s">
        <v>38</v>
      </c>
      <c r="M36" s="161">
        <f>7200*2</f>
        <v>14400</v>
      </c>
      <c r="N36" s="161">
        <f>M36*0.1</f>
        <v>1440</v>
      </c>
      <c r="O36" s="162">
        <f t="shared" si="0"/>
        <v>15840</v>
      </c>
      <c r="P36" s="163" t="s">
        <v>50</v>
      </c>
      <c r="Q36" s="157" t="s">
        <v>121</v>
      </c>
      <c r="R36" s="160" t="s">
        <v>122</v>
      </c>
      <c r="S36" s="160">
        <v>1</v>
      </c>
    </row>
    <row r="37" spans="1:265" ht="30">
      <c r="A37" s="156" t="s">
        <v>0</v>
      </c>
      <c r="B37" s="157" t="s">
        <v>117</v>
      </c>
      <c r="C37" s="157" t="s">
        <v>123</v>
      </c>
      <c r="D37" s="158">
        <v>20</v>
      </c>
      <c r="E37" s="158">
        <v>1</v>
      </c>
      <c r="F37" s="159">
        <f>D37*E37</f>
        <v>20</v>
      </c>
      <c r="G37" s="158" t="s">
        <v>50</v>
      </c>
      <c r="H37" s="158" t="s">
        <v>57</v>
      </c>
      <c r="I37" s="160" t="s">
        <v>56</v>
      </c>
      <c r="J37" s="160" t="s">
        <v>57</v>
      </c>
      <c r="K37" s="160" t="s">
        <v>57</v>
      </c>
      <c r="L37" s="160" t="s">
        <v>38</v>
      </c>
      <c r="M37" s="161">
        <v>3600</v>
      </c>
      <c r="N37" s="161">
        <f>M37*0.1</f>
        <v>360</v>
      </c>
      <c r="O37" s="162">
        <f t="shared" si="0"/>
        <v>3960</v>
      </c>
      <c r="P37" s="163" t="s">
        <v>50</v>
      </c>
      <c r="Q37" s="157" t="s">
        <v>124</v>
      </c>
      <c r="R37" s="160" t="s">
        <v>125</v>
      </c>
      <c r="S37" s="160">
        <v>0.25</v>
      </c>
    </row>
    <row r="38" spans="1:265" ht="30">
      <c r="A38" s="156" t="s">
        <v>0</v>
      </c>
      <c r="B38" s="157" t="s">
        <v>117</v>
      </c>
      <c r="C38" s="157" t="s">
        <v>126</v>
      </c>
      <c r="D38" s="158">
        <v>20</v>
      </c>
      <c r="E38" s="158" t="s">
        <v>127</v>
      </c>
      <c r="F38" s="159">
        <v>60</v>
      </c>
      <c r="G38" s="158" t="s">
        <v>50</v>
      </c>
      <c r="H38" s="158" t="s">
        <v>57</v>
      </c>
      <c r="I38" s="160" t="s">
        <v>56</v>
      </c>
      <c r="J38" s="160" t="s">
        <v>57</v>
      </c>
      <c r="K38" s="160" t="s">
        <v>57</v>
      </c>
      <c r="L38" s="160" t="s">
        <v>38</v>
      </c>
      <c r="M38" s="161">
        <v>3600</v>
      </c>
      <c r="N38" s="161">
        <f>M38*0.1</f>
        <v>360</v>
      </c>
      <c r="O38" s="162">
        <f t="shared" si="0"/>
        <v>3960</v>
      </c>
      <c r="P38" s="163" t="s">
        <v>50</v>
      </c>
      <c r="Q38" s="157" t="s">
        <v>124</v>
      </c>
      <c r="R38" s="160" t="s">
        <v>125</v>
      </c>
      <c r="S38" s="160">
        <v>0.25</v>
      </c>
    </row>
    <row r="39" spans="1:265" ht="30.75" thickBot="1">
      <c r="A39" s="164" t="s">
        <v>0</v>
      </c>
      <c r="B39" s="165" t="s">
        <v>117</v>
      </c>
      <c r="C39" s="165" t="s">
        <v>128</v>
      </c>
      <c r="D39" s="166">
        <v>35</v>
      </c>
      <c r="E39" s="166">
        <v>4</v>
      </c>
      <c r="F39" s="167">
        <v>140</v>
      </c>
      <c r="G39" s="166" t="s">
        <v>50</v>
      </c>
      <c r="H39" s="166"/>
      <c r="I39" s="168" t="s">
        <v>56</v>
      </c>
      <c r="J39" s="168" t="s">
        <v>57</v>
      </c>
      <c r="K39" s="168" t="s">
        <v>57</v>
      </c>
      <c r="L39" s="168" t="s">
        <v>38</v>
      </c>
      <c r="M39" s="169">
        <f>7200/2</f>
        <v>3600</v>
      </c>
      <c r="N39" s="169">
        <f>M39*0.1</f>
        <v>360</v>
      </c>
      <c r="O39" s="170">
        <f t="shared" si="0"/>
        <v>3960</v>
      </c>
      <c r="P39" s="171" t="s">
        <v>50</v>
      </c>
      <c r="Q39" s="165" t="s">
        <v>129</v>
      </c>
      <c r="R39" s="168" t="s">
        <v>125</v>
      </c>
      <c r="S39" s="168">
        <v>0.25</v>
      </c>
    </row>
    <row r="40" spans="1:265" s="9" customFormat="1" ht="15.75" thickTop="1">
      <c r="A40" s="79"/>
      <c r="B40" s="80"/>
      <c r="C40" s="80"/>
      <c r="D40" s="81"/>
      <c r="E40" s="81"/>
      <c r="F40" s="88">
        <f>SUBTOTAL(109,F2:F39)</f>
        <v>9603</v>
      </c>
      <c r="G40" s="81"/>
      <c r="H40" s="81"/>
      <c r="I40" s="82"/>
      <c r="J40" s="82"/>
      <c r="K40" s="82"/>
      <c r="L40" s="82"/>
      <c r="M40" s="83">
        <f>SUBTOTAL(109,M2:M39)</f>
        <v>217717</v>
      </c>
      <c r="N40" s="83">
        <f>SUBTOTAL(109,N2:N39)</f>
        <v>27719.200000000001</v>
      </c>
      <c r="O40" s="84">
        <f t="shared" si="0"/>
        <v>245436.2</v>
      </c>
      <c r="P40" s="85"/>
      <c r="Q40" s="80"/>
      <c r="R40" s="82"/>
      <c r="S40" s="86"/>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8"/>
      <c r="CX40" s="8"/>
      <c r="CY40" s="8"/>
      <c r="CZ40" s="8"/>
      <c r="DA40" s="8"/>
      <c r="DB40" s="8"/>
      <c r="DC40" s="8"/>
      <c r="DD40" s="8"/>
      <c r="DE40" s="8"/>
      <c r="DF40" s="8"/>
      <c r="DG40" s="8"/>
      <c r="DH40" s="8"/>
      <c r="DI40" s="8"/>
      <c r="DJ40" s="8"/>
      <c r="DK40" s="8"/>
      <c r="DL40" s="8"/>
      <c r="DM40" s="8"/>
      <c r="DN40" s="8"/>
      <c r="DO40" s="8"/>
      <c r="DP40" s="8"/>
      <c r="DQ40" s="8"/>
      <c r="DR40" s="8"/>
      <c r="DS40" s="8"/>
      <c r="DT40" s="8"/>
      <c r="DU40" s="8"/>
      <c r="DV40" s="8"/>
      <c r="DW40" s="8"/>
      <c r="DX40" s="8"/>
      <c r="DY40" s="8"/>
      <c r="DZ40" s="8"/>
      <c r="EA40" s="8"/>
      <c r="EB40" s="8"/>
      <c r="EC40" s="8"/>
      <c r="ED40" s="8"/>
      <c r="EE40" s="8"/>
      <c r="EF40" s="8"/>
      <c r="EG40" s="8"/>
      <c r="EH40" s="8"/>
      <c r="EI40" s="8"/>
      <c r="EJ40" s="8"/>
      <c r="EK40" s="8"/>
      <c r="EL40" s="8"/>
      <c r="EM40" s="8"/>
      <c r="EN40" s="8"/>
      <c r="EO40" s="8"/>
      <c r="EP40" s="8"/>
      <c r="EQ40" s="8"/>
      <c r="ER40" s="8"/>
      <c r="ES40" s="8"/>
      <c r="ET40" s="8"/>
      <c r="EU40" s="8"/>
      <c r="EV40" s="8"/>
      <c r="EW40" s="8"/>
      <c r="EX40" s="8"/>
      <c r="EY40" s="8"/>
      <c r="EZ40" s="8"/>
      <c r="FA40" s="8"/>
      <c r="FB40" s="8"/>
      <c r="FC40" s="8"/>
      <c r="FD40" s="8"/>
      <c r="FE40" s="8"/>
      <c r="FF40" s="8"/>
      <c r="FG40" s="8"/>
      <c r="FH40" s="8"/>
      <c r="FI40" s="8"/>
      <c r="FJ40" s="8"/>
      <c r="FK40" s="8"/>
      <c r="FL40" s="8"/>
      <c r="FM40" s="8"/>
      <c r="FN40" s="8"/>
      <c r="FO40" s="8"/>
      <c r="FP40" s="8"/>
      <c r="FQ40" s="8"/>
      <c r="FR40" s="8"/>
      <c r="FS40" s="8"/>
      <c r="FT40" s="8"/>
      <c r="FU40" s="8"/>
      <c r="FV40" s="8"/>
      <c r="FW40" s="8"/>
      <c r="FX40" s="8"/>
      <c r="FY40" s="8"/>
      <c r="FZ40" s="8"/>
      <c r="GA40" s="8"/>
      <c r="GB40" s="8"/>
      <c r="GC40" s="8"/>
      <c r="GD40" s="8"/>
      <c r="GE40" s="8"/>
      <c r="GF40" s="8"/>
      <c r="GG40" s="8"/>
      <c r="GH40" s="8"/>
      <c r="GI40" s="8"/>
      <c r="GJ40" s="8"/>
      <c r="GK40" s="8"/>
      <c r="GL40" s="8"/>
      <c r="GM40" s="8"/>
      <c r="GN40" s="8"/>
      <c r="GO40" s="8"/>
      <c r="GP40" s="8"/>
      <c r="GQ40" s="8"/>
      <c r="GR40" s="8"/>
      <c r="GS40" s="8"/>
      <c r="GT40" s="8"/>
      <c r="GU40" s="8"/>
      <c r="GV40" s="8"/>
      <c r="GW40" s="8"/>
      <c r="GX40" s="8"/>
      <c r="GY40" s="8"/>
      <c r="GZ40" s="8"/>
      <c r="HA40" s="8"/>
      <c r="HB40" s="8"/>
      <c r="HC40" s="8"/>
      <c r="HD40" s="8"/>
      <c r="HE40" s="8"/>
      <c r="HF40" s="8"/>
      <c r="HG40" s="8"/>
      <c r="HH40" s="8"/>
      <c r="HI40" s="8"/>
      <c r="HJ40" s="8"/>
      <c r="HK40" s="8"/>
      <c r="HL40" s="8"/>
      <c r="HM40" s="8"/>
      <c r="HN40" s="8"/>
      <c r="HO40" s="8"/>
      <c r="HP40" s="8"/>
      <c r="HQ40" s="8"/>
      <c r="HR40" s="8"/>
      <c r="HS40" s="8"/>
      <c r="HT40" s="8"/>
      <c r="HU40" s="8"/>
      <c r="HV40" s="8"/>
      <c r="HW40" s="8"/>
      <c r="HX40" s="8"/>
      <c r="HY40" s="8"/>
      <c r="HZ40" s="8"/>
      <c r="IA40" s="8"/>
      <c r="IB40" s="8"/>
      <c r="IC40" s="8"/>
      <c r="ID40" s="8"/>
      <c r="IE40" s="8"/>
      <c r="IF40" s="8"/>
      <c r="IG40" s="8"/>
      <c r="IH40" s="8"/>
      <c r="II40" s="8"/>
      <c r="IJ40" s="8"/>
      <c r="IK40" s="8"/>
      <c r="IL40" s="8"/>
      <c r="IM40" s="8"/>
      <c r="IN40" s="8"/>
      <c r="IO40" s="8"/>
      <c r="IP40" s="8"/>
      <c r="IQ40" s="8"/>
      <c r="IR40" s="8"/>
      <c r="IS40" s="8"/>
      <c r="IT40" s="8"/>
      <c r="IU40" s="8"/>
      <c r="IV40" s="8"/>
      <c r="IW40" s="8"/>
      <c r="IX40" s="8"/>
      <c r="IY40" s="8"/>
      <c r="IZ40" s="8"/>
      <c r="JA40" s="8"/>
      <c r="JB40" s="8"/>
      <c r="JC40" s="8"/>
      <c r="JD40" s="8"/>
      <c r="JE40" s="8"/>
    </row>
    <row r="41" spans="1:265">
      <c r="A41" s="60"/>
      <c r="B41" s="55"/>
      <c r="C41" s="172"/>
      <c r="D41" s="173"/>
      <c r="E41" s="173"/>
      <c r="F41" s="174"/>
      <c r="G41" s="173"/>
      <c r="H41" s="173"/>
      <c r="I41" s="175"/>
      <c r="J41" s="175"/>
      <c r="K41" s="175"/>
      <c r="L41" s="175"/>
      <c r="M41" s="176"/>
      <c r="N41" s="176"/>
      <c r="O41" s="177"/>
      <c r="P41" s="178"/>
      <c r="Q41" s="172"/>
      <c r="R41" s="175"/>
      <c r="S41" s="175"/>
    </row>
    <row r="42" spans="1:265">
      <c r="A42" s="156" t="s">
        <v>1</v>
      </c>
      <c r="B42" s="157" t="s">
        <v>130</v>
      </c>
      <c r="C42" s="157" t="s">
        <v>131</v>
      </c>
      <c r="D42" s="158">
        <v>103</v>
      </c>
      <c r="E42" s="158">
        <v>3</v>
      </c>
      <c r="F42" s="159">
        <v>309</v>
      </c>
      <c r="G42" s="158" t="s">
        <v>132</v>
      </c>
      <c r="H42" s="158" t="s">
        <v>133</v>
      </c>
      <c r="I42" s="160" t="s">
        <v>132</v>
      </c>
      <c r="J42" s="160" t="s">
        <v>133</v>
      </c>
      <c r="K42" s="160" t="s">
        <v>133</v>
      </c>
      <c r="L42" s="160" t="s">
        <v>38</v>
      </c>
      <c r="M42" s="161">
        <v>4164</v>
      </c>
      <c r="N42" s="161">
        <v>416.40000000000003</v>
      </c>
      <c r="O42" s="162">
        <v>4580.3999999999996</v>
      </c>
      <c r="P42" s="163">
        <v>0.25</v>
      </c>
      <c r="Q42" s="157"/>
      <c r="R42" s="160"/>
      <c r="S42" s="160"/>
    </row>
    <row r="43" spans="1:265">
      <c r="A43" s="156" t="s">
        <v>1</v>
      </c>
      <c r="B43" s="157" t="s">
        <v>130</v>
      </c>
      <c r="C43" s="157" t="s">
        <v>134</v>
      </c>
      <c r="D43" s="158">
        <v>120</v>
      </c>
      <c r="E43" s="158">
        <v>3</v>
      </c>
      <c r="F43" s="159">
        <v>360</v>
      </c>
      <c r="G43" s="158" t="s">
        <v>132</v>
      </c>
      <c r="H43" s="158" t="s">
        <v>133</v>
      </c>
      <c r="I43" s="160" t="s">
        <v>132</v>
      </c>
      <c r="J43" s="160" t="s">
        <v>133</v>
      </c>
      <c r="K43" s="160" t="s">
        <v>133</v>
      </c>
      <c r="L43" s="160" t="s">
        <v>38</v>
      </c>
      <c r="M43" s="161">
        <v>4164</v>
      </c>
      <c r="N43" s="161">
        <v>416.40000000000003</v>
      </c>
      <c r="O43" s="162">
        <v>4580.3999999999996</v>
      </c>
      <c r="P43" s="163">
        <v>0.25</v>
      </c>
      <c r="Q43" s="157"/>
      <c r="R43" s="160"/>
      <c r="S43" s="160"/>
    </row>
    <row r="44" spans="1:265">
      <c r="A44" s="156" t="s">
        <v>1</v>
      </c>
      <c r="B44" s="156" t="s">
        <v>130</v>
      </c>
      <c r="C44" s="157" t="s">
        <v>135</v>
      </c>
      <c r="D44" s="158">
        <v>80</v>
      </c>
      <c r="E44" s="158">
        <v>3</v>
      </c>
      <c r="F44" s="159">
        <v>240</v>
      </c>
      <c r="G44" s="158" t="s">
        <v>132</v>
      </c>
      <c r="H44" s="158" t="s">
        <v>133</v>
      </c>
      <c r="I44" s="158" t="s">
        <v>133</v>
      </c>
      <c r="J44" s="158" t="s">
        <v>132</v>
      </c>
      <c r="K44" s="158" t="s">
        <v>132</v>
      </c>
      <c r="L44" s="158" t="s">
        <v>38</v>
      </c>
      <c r="M44" s="161">
        <v>4164</v>
      </c>
      <c r="N44" s="161">
        <v>416.40000000000003</v>
      </c>
      <c r="O44" s="162">
        <v>4580.3999999999996</v>
      </c>
      <c r="P44" s="163">
        <v>0.25</v>
      </c>
      <c r="Q44" s="157"/>
      <c r="R44" s="160"/>
      <c r="S44" s="160"/>
    </row>
    <row r="45" spans="1:265">
      <c r="A45" s="156" t="s">
        <v>1</v>
      </c>
      <c r="B45" s="156" t="s">
        <v>130</v>
      </c>
      <c r="C45" s="157" t="s">
        <v>136</v>
      </c>
      <c r="D45" s="158">
        <v>30</v>
      </c>
      <c r="E45" s="158">
        <v>3</v>
      </c>
      <c r="F45" s="159">
        <v>90</v>
      </c>
      <c r="G45" s="158" t="s">
        <v>132</v>
      </c>
      <c r="H45" s="158" t="s">
        <v>133</v>
      </c>
      <c r="I45" s="158" t="s">
        <v>133</v>
      </c>
      <c r="J45" s="158" t="s">
        <v>132</v>
      </c>
      <c r="K45" s="158" t="s">
        <v>132</v>
      </c>
      <c r="L45" s="158" t="s">
        <v>38</v>
      </c>
      <c r="M45" s="161">
        <v>4164</v>
      </c>
      <c r="N45" s="161">
        <v>416.40000000000003</v>
      </c>
      <c r="O45" s="162">
        <v>4580.3999999999996</v>
      </c>
      <c r="P45" s="163">
        <v>0.25</v>
      </c>
      <c r="Q45" s="157"/>
      <c r="R45" s="160"/>
      <c r="S45" s="160"/>
    </row>
    <row r="46" spans="1:265">
      <c r="A46" s="156" t="s">
        <v>1</v>
      </c>
      <c r="B46" s="157" t="s">
        <v>137</v>
      </c>
      <c r="C46" s="157" t="s">
        <v>138</v>
      </c>
      <c r="D46" s="158">
        <v>25</v>
      </c>
      <c r="E46" s="158">
        <v>3</v>
      </c>
      <c r="F46" s="159">
        <v>75</v>
      </c>
      <c r="G46" s="158" t="s">
        <v>56</v>
      </c>
      <c r="H46" s="158" t="s">
        <v>57</v>
      </c>
      <c r="I46" s="158" t="s">
        <v>57</v>
      </c>
      <c r="J46" s="158" t="s">
        <v>57</v>
      </c>
      <c r="K46" s="158" t="s">
        <v>57</v>
      </c>
      <c r="L46" s="158" t="s">
        <v>139</v>
      </c>
      <c r="M46" s="161"/>
      <c r="N46" s="161">
        <f t="shared" ref="N46:N52" si="3">M46*0.095</f>
        <v>0</v>
      </c>
      <c r="O46" s="162">
        <f t="shared" ref="O46:O63" si="4">SUM(M46:N46)</f>
        <v>0</v>
      </c>
      <c r="P46" s="163"/>
      <c r="Q46" s="157"/>
      <c r="R46" s="160"/>
      <c r="S46" s="160"/>
    </row>
    <row r="47" spans="1:265">
      <c r="A47" s="156" t="s">
        <v>1</v>
      </c>
      <c r="B47" s="157" t="s">
        <v>137</v>
      </c>
      <c r="C47" s="157" t="s">
        <v>140</v>
      </c>
      <c r="D47" s="158">
        <v>25</v>
      </c>
      <c r="E47" s="158">
        <v>3</v>
      </c>
      <c r="F47" s="159">
        <v>75</v>
      </c>
      <c r="G47" s="158" t="s">
        <v>56</v>
      </c>
      <c r="H47" s="158" t="s">
        <v>57</v>
      </c>
      <c r="I47" s="158" t="s">
        <v>57</v>
      </c>
      <c r="J47" s="158" t="s">
        <v>57</v>
      </c>
      <c r="K47" s="158" t="s">
        <v>57</v>
      </c>
      <c r="L47" s="158" t="s">
        <v>139</v>
      </c>
      <c r="M47" s="161"/>
      <c r="N47" s="161">
        <f t="shared" si="3"/>
        <v>0</v>
      </c>
      <c r="O47" s="162">
        <f t="shared" si="4"/>
        <v>0</v>
      </c>
      <c r="P47" s="163"/>
      <c r="Q47" s="157"/>
      <c r="R47" s="160"/>
      <c r="S47" s="160"/>
    </row>
    <row r="48" spans="1:265">
      <c r="A48" s="156" t="s">
        <v>1</v>
      </c>
      <c r="B48" s="157" t="s">
        <v>137</v>
      </c>
      <c r="C48" s="157" t="s">
        <v>141</v>
      </c>
      <c r="D48" s="158">
        <v>16</v>
      </c>
      <c r="E48" s="158">
        <v>1</v>
      </c>
      <c r="F48" s="159">
        <v>16</v>
      </c>
      <c r="G48" s="158" t="s">
        <v>56</v>
      </c>
      <c r="H48" s="158" t="s">
        <v>57</v>
      </c>
      <c r="I48" s="158" t="s">
        <v>57</v>
      </c>
      <c r="J48" s="158" t="s">
        <v>57</v>
      </c>
      <c r="K48" s="158" t="s">
        <v>57</v>
      </c>
      <c r="L48" s="158" t="s">
        <v>139</v>
      </c>
      <c r="M48" s="161"/>
      <c r="N48" s="161">
        <f t="shared" si="3"/>
        <v>0</v>
      </c>
      <c r="O48" s="162">
        <f t="shared" si="4"/>
        <v>0</v>
      </c>
      <c r="P48" s="163"/>
      <c r="Q48" s="157"/>
      <c r="R48" s="160"/>
      <c r="S48" s="160"/>
    </row>
    <row r="49" spans="1:265">
      <c r="A49" s="156" t="s">
        <v>1</v>
      </c>
      <c r="B49" s="157" t="s">
        <v>137</v>
      </c>
      <c r="C49" s="157" t="s">
        <v>142</v>
      </c>
      <c r="D49" s="158">
        <v>25</v>
      </c>
      <c r="E49" s="158">
        <v>3</v>
      </c>
      <c r="F49" s="159">
        <v>75</v>
      </c>
      <c r="G49" s="158" t="s">
        <v>56</v>
      </c>
      <c r="H49" s="158" t="s">
        <v>57</v>
      </c>
      <c r="I49" s="158" t="s">
        <v>57</v>
      </c>
      <c r="J49" s="158" t="s">
        <v>57</v>
      </c>
      <c r="K49" s="158" t="s">
        <v>57</v>
      </c>
      <c r="L49" s="158" t="s">
        <v>139</v>
      </c>
      <c r="M49" s="161"/>
      <c r="N49" s="161">
        <f t="shared" si="3"/>
        <v>0</v>
      </c>
      <c r="O49" s="162">
        <f t="shared" si="4"/>
        <v>0</v>
      </c>
      <c r="P49" s="163"/>
      <c r="Q49" s="157"/>
      <c r="R49" s="160"/>
      <c r="S49" s="160"/>
    </row>
    <row r="50" spans="1:265">
      <c r="A50" s="156" t="s">
        <v>1</v>
      </c>
      <c r="B50" s="157" t="s">
        <v>137</v>
      </c>
      <c r="C50" s="157" t="s">
        <v>143</v>
      </c>
      <c r="D50" s="158">
        <v>16</v>
      </c>
      <c r="E50" s="158">
        <v>1</v>
      </c>
      <c r="F50" s="159">
        <v>16</v>
      </c>
      <c r="G50" s="158" t="s">
        <v>56</v>
      </c>
      <c r="H50" s="158" t="s">
        <v>57</v>
      </c>
      <c r="I50" s="158" t="s">
        <v>57</v>
      </c>
      <c r="J50" s="158" t="s">
        <v>57</v>
      </c>
      <c r="K50" s="158" t="s">
        <v>57</v>
      </c>
      <c r="L50" s="158" t="s">
        <v>139</v>
      </c>
      <c r="M50" s="161"/>
      <c r="N50" s="161">
        <f t="shared" si="3"/>
        <v>0</v>
      </c>
      <c r="O50" s="162">
        <f t="shared" si="4"/>
        <v>0</v>
      </c>
      <c r="P50" s="163"/>
      <c r="Q50" s="157"/>
      <c r="R50" s="160"/>
      <c r="S50" s="160"/>
    </row>
    <row r="51" spans="1:265">
      <c r="A51" s="156" t="s">
        <v>1</v>
      </c>
      <c r="B51" s="157" t="s">
        <v>137</v>
      </c>
      <c r="C51" s="157" t="s">
        <v>144</v>
      </c>
      <c r="D51" s="158">
        <v>25</v>
      </c>
      <c r="E51" s="158">
        <v>3</v>
      </c>
      <c r="F51" s="159">
        <v>75</v>
      </c>
      <c r="G51" s="158" t="s">
        <v>56</v>
      </c>
      <c r="H51" s="158" t="s">
        <v>57</v>
      </c>
      <c r="I51" s="158" t="s">
        <v>57</v>
      </c>
      <c r="J51" s="158" t="s">
        <v>57</v>
      </c>
      <c r="K51" s="158" t="s">
        <v>57</v>
      </c>
      <c r="L51" s="158" t="s">
        <v>139</v>
      </c>
      <c r="M51" s="161"/>
      <c r="N51" s="161">
        <f t="shared" si="3"/>
        <v>0</v>
      </c>
      <c r="O51" s="162">
        <f t="shared" si="4"/>
        <v>0</v>
      </c>
      <c r="P51" s="163"/>
      <c r="Q51" s="157"/>
      <c r="R51" s="160"/>
      <c r="S51" s="160"/>
    </row>
    <row r="52" spans="1:265">
      <c r="A52" s="156" t="s">
        <v>1</v>
      </c>
      <c r="B52" s="157" t="s">
        <v>137</v>
      </c>
      <c r="C52" s="157" t="s">
        <v>145</v>
      </c>
      <c r="D52" s="158">
        <v>18</v>
      </c>
      <c r="E52" s="158">
        <v>1</v>
      </c>
      <c r="F52" s="159">
        <v>18</v>
      </c>
      <c r="G52" s="158" t="s">
        <v>56</v>
      </c>
      <c r="H52" s="158" t="s">
        <v>57</v>
      </c>
      <c r="I52" s="158" t="s">
        <v>57</v>
      </c>
      <c r="J52" s="158" t="s">
        <v>57</v>
      </c>
      <c r="K52" s="158" t="s">
        <v>57</v>
      </c>
      <c r="L52" s="158" t="s">
        <v>139</v>
      </c>
      <c r="M52" s="161"/>
      <c r="N52" s="161">
        <f t="shared" si="3"/>
        <v>0</v>
      </c>
      <c r="O52" s="162">
        <f t="shared" si="4"/>
        <v>0</v>
      </c>
      <c r="P52" s="163"/>
      <c r="Q52" s="157"/>
      <c r="R52" s="160"/>
      <c r="S52" s="160"/>
    </row>
    <row r="53" spans="1:265" ht="30">
      <c r="A53" s="156" t="s">
        <v>1</v>
      </c>
      <c r="B53" s="157" t="s">
        <v>137</v>
      </c>
      <c r="C53" s="157" t="s">
        <v>146</v>
      </c>
      <c r="D53" s="158">
        <v>50</v>
      </c>
      <c r="E53" s="158">
        <v>1</v>
      </c>
      <c r="F53" s="159">
        <v>50</v>
      </c>
      <c r="G53" s="158" t="s">
        <v>56</v>
      </c>
      <c r="H53" s="158" t="s">
        <v>57</v>
      </c>
      <c r="I53" s="160" t="s">
        <v>57</v>
      </c>
      <c r="J53" s="160" t="s">
        <v>57</v>
      </c>
      <c r="K53" s="160" t="s">
        <v>57</v>
      </c>
      <c r="L53" s="160" t="s">
        <v>38</v>
      </c>
      <c r="M53" s="161">
        <v>4395.83</v>
      </c>
      <c r="N53" s="161">
        <v>439.58</v>
      </c>
      <c r="O53" s="162">
        <f t="shared" si="4"/>
        <v>4835.41</v>
      </c>
      <c r="P53" s="163">
        <v>0.25</v>
      </c>
      <c r="Q53" s="157" t="s">
        <v>147</v>
      </c>
      <c r="R53" s="160"/>
      <c r="S53" s="160"/>
    </row>
    <row r="54" spans="1:265" ht="45">
      <c r="A54" s="156" t="s">
        <v>1</v>
      </c>
      <c r="B54" s="157" t="s">
        <v>137</v>
      </c>
      <c r="C54" s="156"/>
      <c r="D54" s="158"/>
      <c r="E54" s="158"/>
      <c r="F54" s="159"/>
      <c r="G54" s="158"/>
      <c r="H54" s="158"/>
      <c r="I54" s="160"/>
      <c r="J54" s="160"/>
      <c r="K54" s="160"/>
      <c r="L54" s="158" t="s">
        <v>38</v>
      </c>
      <c r="M54" s="161">
        <v>4395.83</v>
      </c>
      <c r="N54" s="161">
        <v>439.58</v>
      </c>
      <c r="O54" s="162">
        <f t="shared" si="4"/>
        <v>4835.41</v>
      </c>
      <c r="P54" s="163">
        <v>0.25</v>
      </c>
      <c r="Q54" s="157" t="s">
        <v>148</v>
      </c>
      <c r="R54" s="160"/>
      <c r="S54" s="160"/>
    </row>
    <row r="55" spans="1:265">
      <c r="A55" s="156" t="s">
        <v>1</v>
      </c>
      <c r="B55" s="156" t="s">
        <v>149</v>
      </c>
      <c r="C55" s="157" t="s">
        <v>150</v>
      </c>
      <c r="D55" s="158">
        <v>16</v>
      </c>
      <c r="E55" s="158">
        <v>3</v>
      </c>
      <c r="F55" s="159">
        <v>48</v>
      </c>
      <c r="G55" s="158" t="s">
        <v>151</v>
      </c>
      <c r="H55" s="158" t="s">
        <v>50</v>
      </c>
      <c r="I55" s="158" t="s">
        <v>50</v>
      </c>
      <c r="J55" s="158" t="s">
        <v>39</v>
      </c>
      <c r="K55" s="158" t="s">
        <v>39</v>
      </c>
      <c r="L55" s="158" t="s">
        <v>152</v>
      </c>
      <c r="M55" s="161">
        <v>5000</v>
      </c>
      <c r="N55" s="161">
        <v>1335</v>
      </c>
      <c r="O55" s="162">
        <f t="shared" si="4"/>
        <v>6335</v>
      </c>
      <c r="P55" s="163"/>
      <c r="Q55" s="157" t="s">
        <v>153</v>
      </c>
      <c r="R55" s="160"/>
      <c r="S55" s="160"/>
    </row>
    <row r="56" spans="1:265" ht="30">
      <c r="A56" s="156" t="s">
        <v>1</v>
      </c>
      <c r="B56" s="157" t="s">
        <v>149</v>
      </c>
      <c r="C56" s="157" t="s">
        <v>154</v>
      </c>
      <c r="D56" s="158">
        <v>25</v>
      </c>
      <c r="E56" s="158">
        <v>3</v>
      </c>
      <c r="F56" s="159">
        <v>75</v>
      </c>
      <c r="G56" s="158" t="s">
        <v>155</v>
      </c>
      <c r="H56" s="158" t="s">
        <v>39</v>
      </c>
      <c r="I56" s="160" t="s">
        <v>39</v>
      </c>
      <c r="J56" s="158" t="s">
        <v>50</v>
      </c>
      <c r="K56" s="158" t="s">
        <v>50</v>
      </c>
      <c r="L56" s="160" t="s">
        <v>156</v>
      </c>
      <c r="M56" s="161">
        <v>5000</v>
      </c>
      <c r="N56" s="161">
        <v>1295</v>
      </c>
      <c r="O56" s="162">
        <f t="shared" si="4"/>
        <v>6295</v>
      </c>
      <c r="P56" s="163"/>
      <c r="Q56" s="157" t="s">
        <v>157</v>
      </c>
      <c r="R56" s="160"/>
      <c r="S56" s="160"/>
    </row>
    <row r="57" spans="1:265" ht="30">
      <c r="A57" s="156" t="s">
        <v>1</v>
      </c>
      <c r="B57" s="157" t="s">
        <v>158</v>
      </c>
      <c r="C57" s="157" t="s">
        <v>159</v>
      </c>
      <c r="D57" s="158">
        <v>17</v>
      </c>
      <c r="E57" s="158">
        <v>2</v>
      </c>
      <c r="F57" s="159">
        <v>34</v>
      </c>
      <c r="G57" s="158" t="s">
        <v>160</v>
      </c>
      <c r="H57" s="158" t="s">
        <v>39</v>
      </c>
      <c r="I57" s="160" t="s">
        <v>39</v>
      </c>
      <c r="J57" s="158" t="s">
        <v>50</v>
      </c>
      <c r="K57" s="158" t="s">
        <v>50</v>
      </c>
      <c r="L57" s="160" t="s">
        <v>156</v>
      </c>
      <c r="M57" s="161">
        <v>5000</v>
      </c>
      <c r="N57" s="161">
        <v>1295</v>
      </c>
      <c r="O57" s="162">
        <f t="shared" si="4"/>
        <v>6295</v>
      </c>
      <c r="P57" s="163"/>
      <c r="Q57" s="157" t="s">
        <v>157</v>
      </c>
      <c r="R57" s="160"/>
      <c r="S57" s="160"/>
    </row>
    <row r="58" spans="1:265" ht="30">
      <c r="A58" s="156" t="s">
        <v>1</v>
      </c>
      <c r="B58" s="157" t="s">
        <v>158</v>
      </c>
      <c r="C58" s="157" t="s">
        <v>161</v>
      </c>
      <c r="D58" s="158">
        <v>25</v>
      </c>
      <c r="E58" s="158">
        <v>1</v>
      </c>
      <c r="F58" s="159">
        <v>25</v>
      </c>
      <c r="G58" s="158" t="s">
        <v>155</v>
      </c>
      <c r="H58" s="158" t="s">
        <v>50</v>
      </c>
      <c r="I58" s="160" t="s">
        <v>39</v>
      </c>
      <c r="J58" s="158" t="s">
        <v>50</v>
      </c>
      <c r="K58" s="158" t="s">
        <v>50</v>
      </c>
      <c r="L58" s="160" t="s">
        <v>156</v>
      </c>
      <c r="M58" s="161">
        <v>5000</v>
      </c>
      <c r="N58" s="161">
        <v>1295</v>
      </c>
      <c r="O58" s="162">
        <f t="shared" si="4"/>
        <v>6295</v>
      </c>
      <c r="P58" s="163"/>
      <c r="Q58" s="157" t="s">
        <v>157</v>
      </c>
      <c r="R58" s="160"/>
      <c r="S58" s="160"/>
    </row>
    <row r="59" spans="1:265" ht="30">
      <c r="A59" s="156" t="s">
        <v>1</v>
      </c>
      <c r="B59" s="157" t="s">
        <v>158</v>
      </c>
      <c r="C59" s="157" t="s">
        <v>162</v>
      </c>
      <c r="D59" s="158">
        <v>17</v>
      </c>
      <c r="E59" s="158">
        <v>2</v>
      </c>
      <c r="F59" s="159">
        <v>34</v>
      </c>
      <c r="G59" s="158" t="s">
        <v>160</v>
      </c>
      <c r="H59" s="158" t="s">
        <v>50</v>
      </c>
      <c r="I59" s="160" t="s">
        <v>39</v>
      </c>
      <c r="J59" s="158" t="s">
        <v>50</v>
      </c>
      <c r="K59" s="158" t="s">
        <v>50</v>
      </c>
      <c r="L59" s="160" t="s">
        <v>156</v>
      </c>
      <c r="M59" s="161">
        <v>5000</v>
      </c>
      <c r="N59" s="161">
        <v>1295</v>
      </c>
      <c r="O59" s="162">
        <f t="shared" si="4"/>
        <v>6295</v>
      </c>
      <c r="P59" s="163"/>
      <c r="Q59" s="157" t="s">
        <v>157</v>
      </c>
      <c r="R59" s="160"/>
      <c r="S59" s="160"/>
    </row>
    <row r="60" spans="1:265" s="120" customFormat="1">
      <c r="A60" s="143" t="s">
        <v>1</v>
      </c>
      <c r="B60" s="143" t="s">
        <v>163</v>
      </c>
      <c r="C60" s="144" t="s">
        <v>164</v>
      </c>
      <c r="D60" s="143">
        <v>50</v>
      </c>
      <c r="E60" s="143">
        <v>3</v>
      </c>
      <c r="F60" s="143">
        <v>150</v>
      </c>
      <c r="G60" s="143" t="s">
        <v>57</v>
      </c>
      <c r="H60" s="143" t="s">
        <v>57</v>
      </c>
      <c r="I60" s="145" t="s">
        <v>57</v>
      </c>
      <c r="J60" s="145" t="s">
        <v>57</v>
      </c>
      <c r="K60" s="146" t="s">
        <v>57</v>
      </c>
      <c r="L60" s="145" t="s">
        <v>38</v>
      </c>
      <c r="M60" s="147">
        <v>3805</v>
      </c>
      <c r="N60" s="147">
        <v>381</v>
      </c>
      <c r="O60" s="147">
        <f t="shared" ref="O60:O62" si="5">SUM(M60:N60)</f>
        <v>4186</v>
      </c>
      <c r="P60" s="144">
        <v>0.25</v>
      </c>
      <c r="Q60" s="144"/>
      <c r="R60" s="142"/>
      <c r="S60" s="142"/>
    </row>
    <row r="61" spans="1:265" s="120" customFormat="1">
      <c r="A61" s="143" t="s">
        <v>1</v>
      </c>
      <c r="B61" s="128" t="s">
        <v>163</v>
      </c>
      <c r="C61" s="139" t="s">
        <v>165</v>
      </c>
      <c r="D61" s="139">
        <v>50</v>
      </c>
      <c r="E61" s="139">
        <v>3</v>
      </c>
      <c r="F61" s="139">
        <v>150</v>
      </c>
      <c r="G61" s="139" t="s">
        <v>57</v>
      </c>
      <c r="H61" s="139" t="s">
        <v>57</v>
      </c>
      <c r="I61" s="139" t="s">
        <v>57</v>
      </c>
      <c r="J61" s="135" t="s">
        <v>57</v>
      </c>
      <c r="K61" s="136" t="s">
        <v>57</v>
      </c>
      <c r="L61" s="135" t="s">
        <v>38</v>
      </c>
      <c r="M61" s="140">
        <v>3805</v>
      </c>
      <c r="N61" s="137">
        <v>381</v>
      </c>
      <c r="O61" s="138">
        <f t="shared" si="5"/>
        <v>4186</v>
      </c>
      <c r="P61" s="141">
        <v>0.25</v>
      </c>
      <c r="Q61" s="136"/>
      <c r="R61" s="142"/>
      <c r="S61" s="142"/>
    </row>
    <row r="62" spans="1:265" s="120" customFormat="1" ht="15.75" thickBot="1">
      <c r="A62" s="143" t="s">
        <v>1</v>
      </c>
      <c r="B62" s="148" t="s">
        <v>163</v>
      </c>
      <c r="C62" s="149" t="s">
        <v>166</v>
      </c>
      <c r="D62" s="150">
        <v>30</v>
      </c>
      <c r="E62" s="150">
        <v>3</v>
      </c>
      <c r="F62" s="150">
        <v>90</v>
      </c>
      <c r="G62" s="150" t="s">
        <v>57</v>
      </c>
      <c r="H62" s="150" t="s">
        <v>56</v>
      </c>
      <c r="I62" s="150" t="s">
        <v>57</v>
      </c>
      <c r="J62" s="150" t="s">
        <v>57</v>
      </c>
      <c r="K62" s="150" t="s">
        <v>57</v>
      </c>
      <c r="L62" s="151" t="s">
        <v>38</v>
      </c>
      <c r="M62" s="152">
        <v>3805</v>
      </c>
      <c r="N62" s="153">
        <v>381</v>
      </c>
      <c r="O62" s="154">
        <f t="shared" si="5"/>
        <v>4186</v>
      </c>
      <c r="P62" s="155">
        <v>0.25</v>
      </c>
      <c r="Q62" s="155"/>
      <c r="R62" s="148"/>
      <c r="S62" s="148"/>
    </row>
    <row r="63" spans="1:265" s="9" customFormat="1" ht="15.75" thickTop="1">
      <c r="A63" s="79"/>
      <c r="B63" s="80"/>
      <c r="C63" s="80"/>
      <c r="D63" s="81"/>
      <c r="E63" s="81"/>
      <c r="F63" s="88">
        <f>SUBTOTAL(109,F42:F62)</f>
        <v>2005</v>
      </c>
      <c r="G63" s="81"/>
      <c r="H63" s="81"/>
      <c r="I63" s="82"/>
      <c r="J63" s="81"/>
      <c r="K63" s="81"/>
      <c r="L63" s="82"/>
      <c r="M63" s="83">
        <f>SUBTOTAL(109,M42:M62)</f>
        <v>61862.66</v>
      </c>
      <c r="N63" s="83">
        <f>SUBTOTAL(109,N42:N62)</f>
        <v>10202.76</v>
      </c>
      <c r="O63" s="84">
        <f t="shared" si="4"/>
        <v>72065.42</v>
      </c>
      <c r="P63" s="85"/>
      <c r="Q63" s="80"/>
      <c r="R63" s="82"/>
      <c r="S63" s="86"/>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c r="CN63" s="8"/>
      <c r="CO63" s="8"/>
      <c r="CP63" s="8"/>
      <c r="CQ63" s="8"/>
      <c r="CR63" s="8"/>
      <c r="CS63" s="8"/>
      <c r="CT63" s="8"/>
      <c r="CU63" s="8"/>
      <c r="CV63" s="8"/>
      <c r="CW63" s="8"/>
      <c r="CX63" s="8"/>
      <c r="CY63" s="8"/>
      <c r="CZ63" s="8"/>
      <c r="DA63" s="8"/>
      <c r="DB63" s="8"/>
      <c r="DC63" s="8"/>
      <c r="DD63" s="8"/>
      <c r="DE63" s="8"/>
      <c r="DF63" s="8"/>
      <c r="DG63" s="8"/>
      <c r="DH63" s="8"/>
      <c r="DI63" s="8"/>
      <c r="DJ63" s="8"/>
      <c r="DK63" s="8"/>
      <c r="DL63" s="8"/>
      <c r="DM63" s="8"/>
      <c r="DN63" s="8"/>
      <c r="DO63" s="8"/>
      <c r="DP63" s="8"/>
      <c r="DQ63" s="8"/>
      <c r="DR63" s="8"/>
      <c r="DS63" s="8"/>
      <c r="DT63" s="8"/>
      <c r="DU63" s="8"/>
      <c r="DV63" s="8"/>
      <c r="DW63" s="8"/>
      <c r="DX63" s="8"/>
      <c r="DY63" s="8"/>
      <c r="DZ63" s="8"/>
      <c r="EA63" s="8"/>
      <c r="EB63" s="8"/>
      <c r="EC63" s="8"/>
      <c r="ED63" s="8"/>
      <c r="EE63" s="8"/>
      <c r="EF63" s="8"/>
      <c r="EG63" s="8"/>
      <c r="EH63" s="8"/>
      <c r="EI63" s="8"/>
      <c r="EJ63" s="8"/>
      <c r="EK63" s="8"/>
      <c r="EL63" s="8"/>
      <c r="EM63" s="8"/>
      <c r="EN63" s="8"/>
      <c r="EO63" s="8"/>
      <c r="EP63" s="8"/>
      <c r="EQ63" s="8"/>
      <c r="ER63" s="8"/>
      <c r="ES63" s="8"/>
      <c r="ET63" s="8"/>
      <c r="EU63" s="8"/>
      <c r="EV63" s="8"/>
      <c r="EW63" s="8"/>
      <c r="EX63" s="8"/>
      <c r="EY63" s="8"/>
      <c r="EZ63" s="8"/>
      <c r="FA63" s="8"/>
      <c r="FB63" s="8"/>
      <c r="FC63" s="8"/>
      <c r="FD63" s="8"/>
      <c r="FE63" s="8"/>
      <c r="FF63" s="8"/>
      <c r="FG63" s="8"/>
      <c r="FH63" s="8"/>
      <c r="FI63" s="8"/>
      <c r="FJ63" s="8"/>
      <c r="FK63" s="8"/>
      <c r="FL63" s="8"/>
      <c r="FM63" s="8"/>
      <c r="FN63" s="8"/>
      <c r="FO63" s="8"/>
      <c r="FP63" s="8"/>
      <c r="FQ63" s="8"/>
      <c r="FR63" s="8"/>
      <c r="FS63" s="8"/>
      <c r="FT63" s="8"/>
      <c r="FU63" s="8"/>
      <c r="FV63" s="8"/>
      <c r="FW63" s="8"/>
      <c r="FX63" s="8"/>
      <c r="FY63" s="8"/>
      <c r="FZ63" s="8"/>
      <c r="GA63" s="8"/>
      <c r="GB63" s="8"/>
      <c r="GC63" s="8"/>
      <c r="GD63" s="8"/>
      <c r="GE63" s="8"/>
      <c r="GF63" s="8"/>
      <c r="GG63" s="8"/>
      <c r="GH63" s="8"/>
      <c r="GI63" s="8"/>
      <c r="GJ63" s="8"/>
      <c r="GK63" s="8"/>
      <c r="GL63" s="8"/>
      <c r="GM63" s="8"/>
      <c r="GN63" s="8"/>
      <c r="GO63" s="8"/>
      <c r="GP63" s="8"/>
      <c r="GQ63" s="8"/>
      <c r="GR63" s="8"/>
      <c r="GS63" s="8"/>
      <c r="GT63" s="8"/>
      <c r="GU63" s="8"/>
      <c r="GV63" s="8"/>
      <c r="GW63" s="8"/>
      <c r="GX63" s="8"/>
      <c r="GY63" s="8"/>
      <c r="GZ63" s="8"/>
      <c r="HA63" s="8"/>
      <c r="HB63" s="8"/>
      <c r="HC63" s="8"/>
      <c r="HD63" s="8"/>
      <c r="HE63" s="8"/>
      <c r="HF63" s="8"/>
      <c r="HG63" s="8"/>
      <c r="HH63" s="8"/>
      <c r="HI63" s="8"/>
      <c r="HJ63" s="8"/>
      <c r="HK63" s="8"/>
      <c r="HL63" s="8"/>
      <c r="HM63" s="8"/>
      <c r="HN63" s="8"/>
      <c r="HO63" s="8"/>
      <c r="HP63" s="8"/>
      <c r="HQ63" s="8"/>
      <c r="HR63" s="8"/>
      <c r="HS63" s="8"/>
      <c r="HT63" s="8"/>
      <c r="HU63" s="8"/>
      <c r="HV63" s="8"/>
      <c r="HW63" s="8"/>
      <c r="HX63" s="8"/>
      <c r="HY63" s="8"/>
      <c r="HZ63" s="8"/>
      <c r="IA63" s="8"/>
      <c r="IB63" s="8"/>
      <c r="IC63" s="8"/>
      <c r="ID63" s="8"/>
      <c r="IE63" s="8"/>
      <c r="IF63" s="8"/>
      <c r="IG63" s="8"/>
      <c r="IH63" s="8"/>
      <c r="II63" s="8"/>
      <c r="IJ63" s="8"/>
      <c r="IK63" s="8"/>
      <c r="IL63" s="8"/>
      <c r="IM63" s="8"/>
      <c r="IN63" s="8"/>
      <c r="IO63" s="8"/>
      <c r="IP63" s="8"/>
      <c r="IQ63" s="8"/>
      <c r="IR63" s="8"/>
      <c r="IS63" s="8"/>
      <c r="IT63" s="8"/>
      <c r="IU63" s="8"/>
      <c r="IV63" s="8"/>
      <c r="IW63" s="8"/>
      <c r="IX63" s="8"/>
      <c r="IY63" s="8"/>
      <c r="IZ63" s="8"/>
      <c r="JA63" s="8"/>
      <c r="JB63" s="8"/>
      <c r="JC63" s="8"/>
      <c r="JD63" s="8"/>
      <c r="JE63" s="8"/>
    </row>
    <row r="64" spans="1:265">
      <c r="A64" s="60"/>
      <c r="B64" s="55"/>
      <c r="C64" s="172"/>
      <c r="D64" s="173"/>
      <c r="E64" s="173"/>
      <c r="F64" s="174"/>
      <c r="G64" s="173"/>
      <c r="H64" s="173"/>
      <c r="I64" s="175"/>
      <c r="J64" s="173"/>
      <c r="K64" s="173"/>
      <c r="L64" s="175"/>
      <c r="M64" s="176"/>
      <c r="N64" s="176"/>
      <c r="O64" s="177"/>
      <c r="P64" s="178"/>
      <c r="Q64" s="172"/>
      <c r="R64" s="175"/>
      <c r="S64" s="175"/>
    </row>
    <row r="65" spans="1:19">
      <c r="A65" s="33" t="s">
        <v>2</v>
      </c>
      <c r="B65" s="34" t="s">
        <v>167</v>
      </c>
      <c r="C65" s="34" t="s">
        <v>168</v>
      </c>
      <c r="D65" s="35">
        <v>16</v>
      </c>
      <c r="E65" s="35">
        <v>3</v>
      </c>
      <c r="F65" s="89">
        <v>48</v>
      </c>
      <c r="G65" s="35" t="s">
        <v>35</v>
      </c>
      <c r="H65" s="35" t="s">
        <v>35</v>
      </c>
      <c r="I65" s="35" t="s">
        <v>37</v>
      </c>
      <c r="J65" s="35" t="s">
        <v>37</v>
      </c>
      <c r="K65" s="35" t="s">
        <v>35</v>
      </c>
      <c r="L65" s="22" t="s">
        <v>169</v>
      </c>
      <c r="M65" s="3">
        <v>6000</v>
      </c>
      <c r="N65" s="3">
        <f t="shared" ref="N65:N73" si="6">M65*0.267</f>
        <v>1602</v>
      </c>
      <c r="O65" s="4">
        <f t="shared" ref="O65:O96" si="7">SUM(M65:N65)</f>
        <v>7602</v>
      </c>
      <c r="P65" s="30"/>
      <c r="Q65" s="34" t="s">
        <v>170</v>
      </c>
      <c r="R65" s="22"/>
      <c r="S65" s="22"/>
    </row>
    <row r="66" spans="1:19">
      <c r="A66" s="33" t="s">
        <v>2</v>
      </c>
      <c r="B66" s="34" t="s">
        <v>167</v>
      </c>
      <c r="C66" s="34" t="s">
        <v>171</v>
      </c>
      <c r="D66" s="35">
        <v>18</v>
      </c>
      <c r="E66" s="35">
        <v>3</v>
      </c>
      <c r="F66" s="89">
        <v>54</v>
      </c>
      <c r="G66" s="35" t="s">
        <v>35</v>
      </c>
      <c r="H66" s="35" t="s">
        <v>37</v>
      </c>
      <c r="I66" s="35" t="s">
        <v>37</v>
      </c>
      <c r="J66" s="35" t="s">
        <v>37</v>
      </c>
      <c r="K66" s="35" t="s">
        <v>35</v>
      </c>
      <c r="L66" s="22" t="s">
        <v>169</v>
      </c>
      <c r="M66" s="3">
        <v>6000</v>
      </c>
      <c r="N66" s="3">
        <f t="shared" si="6"/>
        <v>1602</v>
      </c>
      <c r="O66" s="4">
        <f t="shared" si="7"/>
        <v>7602</v>
      </c>
      <c r="P66" s="30"/>
      <c r="Q66" s="34" t="s">
        <v>172</v>
      </c>
      <c r="R66" s="22"/>
      <c r="S66" s="22"/>
    </row>
    <row r="67" spans="1:19">
      <c r="A67" s="33" t="s">
        <v>2</v>
      </c>
      <c r="B67" s="34" t="s">
        <v>167</v>
      </c>
      <c r="C67" s="34" t="s">
        <v>173</v>
      </c>
      <c r="D67" s="35">
        <v>18</v>
      </c>
      <c r="E67" s="35">
        <v>3</v>
      </c>
      <c r="F67" s="89">
        <v>54</v>
      </c>
      <c r="G67" s="35" t="s">
        <v>35</v>
      </c>
      <c r="H67" s="35" t="s">
        <v>37</v>
      </c>
      <c r="I67" s="35" t="s">
        <v>37</v>
      </c>
      <c r="J67" s="35" t="s">
        <v>37</v>
      </c>
      <c r="K67" s="35" t="s">
        <v>35</v>
      </c>
      <c r="L67" s="22" t="s">
        <v>169</v>
      </c>
      <c r="M67" s="3">
        <v>6000</v>
      </c>
      <c r="N67" s="3">
        <f t="shared" si="6"/>
        <v>1602</v>
      </c>
      <c r="O67" s="4">
        <f t="shared" si="7"/>
        <v>7602</v>
      </c>
      <c r="P67" s="30"/>
      <c r="Q67" s="34" t="s">
        <v>174</v>
      </c>
      <c r="R67" s="22"/>
      <c r="S67" s="22"/>
    </row>
    <row r="68" spans="1:19">
      <c r="A68" s="33" t="s">
        <v>2</v>
      </c>
      <c r="B68" s="34" t="s">
        <v>167</v>
      </c>
      <c r="C68" s="34" t="s">
        <v>175</v>
      </c>
      <c r="D68" s="35">
        <v>18</v>
      </c>
      <c r="E68" s="35">
        <v>3</v>
      </c>
      <c r="F68" s="89">
        <v>54</v>
      </c>
      <c r="G68" s="35" t="s">
        <v>35</v>
      </c>
      <c r="H68" s="35" t="s">
        <v>35</v>
      </c>
      <c r="I68" s="35" t="s">
        <v>37</v>
      </c>
      <c r="J68" s="35" t="s">
        <v>37</v>
      </c>
      <c r="K68" s="35" t="s">
        <v>35</v>
      </c>
      <c r="L68" s="22" t="s">
        <v>169</v>
      </c>
      <c r="M68" s="3">
        <v>6000</v>
      </c>
      <c r="N68" s="3">
        <f t="shared" si="6"/>
        <v>1602</v>
      </c>
      <c r="O68" s="4">
        <f t="shared" si="7"/>
        <v>7602</v>
      </c>
      <c r="P68" s="30"/>
      <c r="Q68" s="34" t="s">
        <v>176</v>
      </c>
      <c r="R68" s="22"/>
      <c r="S68" s="22"/>
    </row>
    <row r="69" spans="1:19" ht="30">
      <c r="A69" s="33" t="s">
        <v>2</v>
      </c>
      <c r="B69" s="33" t="s">
        <v>177</v>
      </c>
      <c r="C69" s="33" t="s">
        <v>178</v>
      </c>
      <c r="D69" s="35">
        <v>30</v>
      </c>
      <c r="E69" s="35">
        <v>3</v>
      </c>
      <c r="F69" s="89">
        <f t="shared" ref="F69:F80" si="8">D69*E69</f>
        <v>90</v>
      </c>
      <c r="G69" s="35" t="s">
        <v>37</v>
      </c>
      <c r="H69" s="35" t="s">
        <v>37</v>
      </c>
      <c r="I69" s="35" t="s">
        <v>37</v>
      </c>
      <c r="J69" s="35" t="s">
        <v>35</v>
      </c>
      <c r="K69" s="35" t="s">
        <v>35</v>
      </c>
      <c r="L69" s="35" t="s">
        <v>179</v>
      </c>
      <c r="M69" s="3">
        <v>6806</v>
      </c>
      <c r="N69" s="3">
        <f t="shared" si="6"/>
        <v>1817.202</v>
      </c>
      <c r="O69" s="4">
        <f t="shared" si="7"/>
        <v>8623.2019999999993</v>
      </c>
      <c r="P69" s="30" t="s">
        <v>180</v>
      </c>
      <c r="Q69" s="34" t="s">
        <v>181</v>
      </c>
      <c r="R69" s="22"/>
      <c r="S69" s="22"/>
    </row>
    <row r="70" spans="1:19" ht="30">
      <c r="A70" s="33" t="s">
        <v>2</v>
      </c>
      <c r="B70" s="33" t="s">
        <v>177</v>
      </c>
      <c r="C70" s="33" t="s">
        <v>182</v>
      </c>
      <c r="D70" s="35">
        <v>40</v>
      </c>
      <c r="E70" s="35">
        <v>3</v>
      </c>
      <c r="F70" s="89">
        <f t="shared" si="8"/>
        <v>120</v>
      </c>
      <c r="G70" s="35" t="s">
        <v>37</v>
      </c>
      <c r="H70" s="35" t="s">
        <v>37</v>
      </c>
      <c r="I70" s="35" t="s">
        <v>37</v>
      </c>
      <c r="J70" s="35" t="s">
        <v>35</v>
      </c>
      <c r="K70" s="35" t="s">
        <v>35</v>
      </c>
      <c r="L70" s="35" t="s">
        <v>183</v>
      </c>
      <c r="M70" s="3">
        <v>6000</v>
      </c>
      <c r="N70" s="3">
        <f t="shared" si="6"/>
        <v>1602</v>
      </c>
      <c r="O70" s="4">
        <f t="shared" si="7"/>
        <v>7602</v>
      </c>
      <c r="P70" s="30" t="s">
        <v>180</v>
      </c>
      <c r="Q70" s="34" t="s">
        <v>180</v>
      </c>
      <c r="R70" s="22"/>
      <c r="S70" s="22"/>
    </row>
    <row r="71" spans="1:19" ht="45">
      <c r="A71" s="33" t="s">
        <v>2</v>
      </c>
      <c r="B71" s="33" t="s">
        <v>177</v>
      </c>
      <c r="C71" s="33" t="s">
        <v>184</v>
      </c>
      <c r="D71" s="35">
        <v>40</v>
      </c>
      <c r="E71" s="35">
        <v>3</v>
      </c>
      <c r="F71" s="89">
        <f t="shared" si="8"/>
        <v>120</v>
      </c>
      <c r="G71" s="35" t="s">
        <v>37</v>
      </c>
      <c r="H71" s="35" t="s">
        <v>37</v>
      </c>
      <c r="I71" s="35" t="s">
        <v>37</v>
      </c>
      <c r="J71" s="35" t="s">
        <v>35</v>
      </c>
      <c r="K71" s="35" t="s">
        <v>35</v>
      </c>
      <c r="L71" s="35" t="s">
        <v>185</v>
      </c>
      <c r="M71" s="3">
        <v>6617</v>
      </c>
      <c r="N71" s="3">
        <f t="shared" si="6"/>
        <v>1766.739</v>
      </c>
      <c r="O71" s="4">
        <f t="shared" si="7"/>
        <v>8383.7389999999996</v>
      </c>
      <c r="P71" s="30" t="s">
        <v>180</v>
      </c>
      <c r="Q71" s="34" t="s">
        <v>180</v>
      </c>
      <c r="R71" s="22"/>
      <c r="S71" s="22"/>
    </row>
    <row r="72" spans="1:19" ht="30">
      <c r="A72" s="33" t="s">
        <v>2</v>
      </c>
      <c r="B72" s="33" t="s">
        <v>177</v>
      </c>
      <c r="C72" s="33" t="s">
        <v>186</v>
      </c>
      <c r="D72" s="35">
        <v>54</v>
      </c>
      <c r="E72" s="35">
        <v>3</v>
      </c>
      <c r="F72" s="89">
        <f t="shared" si="8"/>
        <v>162</v>
      </c>
      <c r="G72" s="35" t="s">
        <v>37</v>
      </c>
      <c r="H72" s="35" t="s">
        <v>37</v>
      </c>
      <c r="I72" s="35" t="s">
        <v>37</v>
      </c>
      <c r="J72" s="35" t="s">
        <v>35</v>
      </c>
      <c r="K72" s="35" t="s">
        <v>35</v>
      </c>
      <c r="L72" s="35" t="s">
        <v>187</v>
      </c>
      <c r="M72" s="3">
        <v>6250</v>
      </c>
      <c r="N72" s="3">
        <f t="shared" si="6"/>
        <v>1668.75</v>
      </c>
      <c r="O72" s="4">
        <f t="shared" si="7"/>
        <v>7918.75</v>
      </c>
      <c r="P72" s="30" t="s">
        <v>180</v>
      </c>
      <c r="Q72" s="34" t="s">
        <v>188</v>
      </c>
      <c r="R72" s="22"/>
      <c r="S72" s="22"/>
    </row>
    <row r="73" spans="1:19" ht="30">
      <c r="A73" s="33" t="s">
        <v>2</v>
      </c>
      <c r="B73" s="33" t="s">
        <v>177</v>
      </c>
      <c r="C73" s="33" t="s">
        <v>189</v>
      </c>
      <c r="D73" s="35">
        <v>54</v>
      </c>
      <c r="E73" s="35">
        <v>3</v>
      </c>
      <c r="F73" s="89">
        <f t="shared" si="8"/>
        <v>162</v>
      </c>
      <c r="G73" s="35" t="s">
        <v>37</v>
      </c>
      <c r="H73" s="35" t="s">
        <v>37</v>
      </c>
      <c r="I73" s="35" t="s">
        <v>37</v>
      </c>
      <c r="J73" s="35" t="s">
        <v>35</v>
      </c>
      <c r="K73" s="35" t="s">
        <v>35</v>
      </c>
      <c r="L73" s="35" t="s">
        <v>187</v>
      </c>
      <c r="M73" s="3">
        <v>6250</v>
      </c>
      <c r="N73" s="3">
        <f t="shared" si="6"/>
        <v>1668.75</v>
      </c>
      <c r="O73" s="4">
        <f t="shared" si="7"/>
        <v>7918.75</v>
      </c>
      <c r="P73" s="30" t="s">
        <v>180</v>
      </c>
      <c r="Q73" s="34" t="s">
        <v>188</v>
      </c>
      <c r="R73" s="22"/>
      <c r="S73" s="22"/>
    </row>
    <row r="74" spans="1:19" ht="30">
      <c r="A74" s="33" t="s">
        <v>2</v>
      </c>
      <c r="B74" s="33" t="s">
        <v>177</v>
      </c>
      <c r="C74" s="33" t="s">
        <v>190</v>
      </c>
      <c r="D74" s="35">
        <v>50</v>
      </c>
      <c r="E74" s="35">
        <v>1</v>
      </c>
      <c r="F74" s="89">
        <f t="shared" si="8"/>
        <v>50</v>
      </c>
      <c r="G74" s="35" t="s">
        <v>37</v>
      </c>
      <c r="H74" s="35" t="s">
        <v>37</v>
      </c>
      <c r="I74" s="35" t="s">
        <v>37</v>
      </c>
      <c r="J74" s="35" t="s">
        <v>35</v>
      </c>
      <c r="K74" s="35" t="s">
        <v>35</v>
      </c>
      <c r="L74" s="35" t="s">
        <v>191</v>
      </c>
      <c r="M74" s="3">
        <v>3803</v>
      </c>
      <c r="N74" s="3">
        <f>M74*0.1</f>
        <v>380.3</v>
      </c>
      <c r="O74" s="4">
        <f t="shared" si="7"/>
        <v>4183.3</v>
      </c>
      <c r="P74" s="30" t="s">
        <v>192</v>
      </c>
      <c r="Q74" s="34" t="s">
        <v>193</v>
      </c>
      <c r="R74" s="22"/>
      <c r="S74" s="22"/>
    </row>
    <row r="75" spans="1:19" ht="30">
      <c r="A75" s="33" t="s">
        <v>2</v>
      </c>
      <c r="B75" s="33" t="s">
        <v>177</v>
      </c>
      <c r="C75" s="33" t="s">
        <v>194</v>
      </c>
      <c r="D75" s="35">
        <v>50</v>
      </c>
      <c r="E75" s="35">
        <v>1</v>
      </c>
      <c r="F75" s="89">
        <f t="shared" si="8"/>
        <v>50</v>
      </c>
      <c r="G75" s="35" t="s">
        <v>37</v>
      </c>
      <c r="H75" s="35" t="s">
        <v>37</v>
      </c>
      <c r="I75" s="35" t="s">
        <v>37</v>
      </c>
      <c r="J75" s="35" t="s">
        <v>35</v>
      </c>
      <c r="K75" s="35" t="s">
        <v>35</v>
      </c>
      <c r="L75" s="35" t="s">
        <v>191</v>
      </c>
      <c r="M75" s="3">
        <v>3803</v>
      </c>
      <c r="N75" s="3">
        <f>M75*0.1</f>
        <v>380.3</v>
      </c>
      <c r="O75" s="4">
        <f t="shared" si="7"/>
        <v>4183.3</v>
      </c>
      <c r="P75" s="30" t="s">
        <v>192</v>
      </c>
      <c r="Q75" s="34" t="s">
        <v>193</v>
      </c>
      <c r="R75" s="22"/>
      <c r="S75" s="22"/>
    </row>
    <row r="76" spans="1:19">
      <c r="A76" s="33" t="s">
        <v>2</v>
      </c>
      <c r="B76" s="33" t="s">
        <v>177</v>
      </c>
      <c r="C76" s="33" t="s">
        <v>195</v>
      </c>
      <c r="D76" s="35">
        <v>24</v>
      </c>
      <c r="E76" s="35">
        <v>3</v>
      </c>
      <c r="F76" s="89">
        <f t="shared" si="8"/>
        <v>72</v>
      </c>
      <c r="G76" s="35" t="s">
        <v>37</v>
      </c>
      <c r="H76" s="35" t="s">
        <v>37</v>
      </c>
      <c r="I76" s="35" t="s">
        <v>37</v>
      </c>
      <c r="J76" s="35" t="s">
        <v>37</v>
      </c>
      <c r="K76" s="35" t="s">
        <v>35</v>
      </c>
      <c r="L76" s="35" t="s">
        <v>196</v>
      </c>
      <c r="M76" s="3">
        <v>5085</v>
      </c>
      <c r="N76" s="3">
        <f>M76*0.1</f>
        <v>508.5</v>
      </c>
      <c r="O76" s="4">
        <f t="shared" si="7"/>
        <v>5593.5</v>
      </c>
      <c r="P76" s="30" t="s">
        <v>192</v>
      </c>
      <c r="Q76" s="34" t="s">
        <v>180</v>
      </c>
      <c r="R76" s="22"/>
      <c r="S76" s="22"/>
    </row>
    <row r="77" spans="1:19" ht="30">
      <c r="A77" s="33" t="s">
        <v>2</v>
      </c>
      <c r="B77" s="33" t="s">
        <v>177</v>
      </c>
      <c r="C77" s="33" t="s">
        <v>197</v>
      </c>
      <c r="D77" s="35">
        <v>24</v>
      </c>
      <c r="E77" s="35">
        <v>3</v>
      </c>
      <c r="F77" s="89">
        <f t="shared" si="8"/>
        <v>72</v>
      </c>
      <c r="G77" s="35" t="s">
        <v>37</v>
      </c>
      <c r="H77" s="35" t="s">
        <v>37</v>
      </c>
      <c r="I77" s="35" t="s">
        <v>37</v>
      </c>
      <c r="J77" s="35" t="s">
        <v>37</v>
      </c>
      <c r="K77" s="35" t="s">
        <v>35</v>
      </c>
      <c r="L77" s="35" t="s">
        <v>187</v>
      </c>
      <c r="M77" s="3">
        <v>6250</v>
      </c>
      <c r="N77" s="3">
        <f>M77*0.267</f>
        <v>1668.75</v>
      </c>
      <c r="O77" s="4">
        <f t="shared" si="7"/>
        <v>7918.75</v>
      </c>
      <c r="P77" s="30" t="s">
        <v>180</v>
      </c>
      <c r="Q77" s="34" t="s">
        <v>180</v>
      </c>
      <c r="R77" s="22"/>
      <c r="S77" s="22"/>
    </row>
    <row r="78" spans="1:19">
      <c r="A78" s="33" t="s">
        <v>2</v>
      </c>
      <c r="B78" s="33" t="s">
        <v>177</v>
      </c>
      <c r="C78" s="33" t="s">
        <v>198</v>
      </c>
      <c r="D78" s="35">
        <v>24</v>
      </c>
      <c r="E78" s="35">
        <v>3</v>
      </c>
      <c r="F78" s="89">
        <f t="shared" si="8"/>
        <v>72</v>
      </c>
      <c r="G78" s="35" t="s">
        <v>37</v>
      </c>
      <c r="H78" s="35" t="s">
        <v>37</v>
      </c>
      <c r="I78" s="35" t="s">
        <v>37</v>
      </c>
      <c r="J78" s="35" t="s">
        <v>37</v>
      </c>
      <c r="K78" s="35" t="s">
        <v>35</v>
      </c>
      <c r="L78" s="35" t="s">
        <v>191</v>
      </c>
      <c r="M78" s="3">
        <v>3803</v>
      </c>
      <c r="N78" s="3">
        <f>M78*0.1</f>
        <v>380.3</v>
      </c>
      <c r="O78" s="4">
        <f t="shared" si="7"/>
        <v>4183.3</v>
      </c>
      <c r="P78" s="30" t="s">
        <v>192</v>
      </c>
      <c r="Q78" s="34" t="s">
        <v>180</v>
      </c>
      <c r="R78" s="22"/>
      <c r="S78" s="22"/>
    </row>
    <row r="79" spans="1:19" ht="30">
      <c r="A79" s="33" t="s">
        <v>2</v>
      </c>
      <c r="B79" s="33" t="s">
        <v>177</v>
      </c>
      <c r="C79" s="33" t="s">
        <v>199</v>
      </c>
      <c r="D79" s="35">
        <v>24</v>
      </c>
      <c r="E79" s="35">
        <v>3</v>
      </c>
      <c r="F79" s="89">
        <f t="shared" si="8"/>
        <v>72</v>
      </c>
      <c r="G79" s="35" t="s">
        <v>37</v>
      </c>
      <c r="H79" s="35" t="s">
        <v>37</v>
      </c>
      <c r="I79" s="35" t="s">
        <v>37</v>
      </c>
      <c r="J79" s="35" t="s">
        <v>37</v>
      </c>
      <c r="K79" s="35" t="s">
        <v>35</v>
      </c>
      <c r="L79" s="35" t="s">
        <v>187</v>
      </c>
      <c r="M79" s="3">
        <v>6250</v>
      </c>
      <c r="N79" s="3">
        <f>M79*0.267</f>
        <v>1668.75</v>
      </c>
      <c r="O79" s="4">
        <f t="shared" si="7"/>
        <v>7918.75</v>
      </c>
      <c r="P79" s="30" t="s">
        <v>180</v>
      </c>
      <c r="Q79" s="34" t="s">
        <v>180</v>
      </c>
      <c r="R79" s="22"/>
      <c r="S79" s="22"/>
    </row>
    <row r="80" spans="1:19" ht="30">
      <c r="A80" s="33" t="s">
        <v>2</v>
      </c>
      <c r="B80" s="33" t="s">
        <v>177</v>
      </c>
      <c r="C80" s="33" t="s">
        <v>200</v>
      </c>
      <c r="D80" s="35">
        <v>30</v>
      </c>
      <c r="E80" s="35">
        <v>3</v>
      </c>
      <c r="F80" s="89">
        <f t="shared" si="8"/>
        <v>90</v>
      </c>
      <c r="G80" s="35" t="s">
        <v>37</v>
      </c>
      <c r="H80" s="35" t="s">
        <v>37</v>
      </c>
      <c r="I80" s="35" t="s">
        <v>35</v>
      </c>
      <c r="J80" s="35" t="s">
        <v>37</v>
      </c>
      <c r="K80" s="35" t="s">
        <v>37</v>
      </c>
      <c r="L80" s="35" t="s">
        <v>201</v>
      </c>
      <c r="M80" s="3">
        <v>6500</v>
      </c>
      <c r="N80" s="3">
        <f>M80*0.267</f>
        <v>1735.5</v>
      </c>
      <c r="O80" s="4">
        <f t="shared" si="7"/>
        <v>8235.5</v>
      </c>
      <c r="P80" s="30" t="s">
        <v>180</v>
      </c>
      <c r="Q80" s="34" t="s">
        <v>180</v>
      </c>
      <c r="R80" s="22"/>
      <c r="S80" s="22"/>
    </row>
    <row r="81" spans="1:19">
      <c r="A81" s="33" t="s">
        <v>2</v>
      </c>
      <c r="B81" s="33" t="s">
        <v>177</v>
      </c>
      <c r="C81" s="33" t="s">
        <v>202</v>
      </c>
      <c r="D81" s="35"/>
      <c r="E81" s="35"/>
      <c r="F81" s="89"/>
      <c r="G81" s="35" t="s">
        <v>37</v>
      </c>
      <c r="H81" s="35" t="s">
        <v>37</v>
      </c>
      <c r="I81" s="35" t="s">
        <v>37</v>
      </c>
      <c r="J81" s="35" t="s">
        <v>35</v>
      </c>
      <c r="K81" s="35" t="s">
        <v>35</v>
      </c>
      <c r="L81" s="35" t="s">
        <v>196</v>
      </c>
      <c r="M81" s="3">
        <v>5085</v>
      </c>
      <c r="N81" s="3">
        <f>M81*0.1</f>
        <v>508.5</v>
      </c>
      <c r="O81" s="4">
        <f t="shared" si="7"/>
        <v>5593.5</v>
      </c>
      <c r="P81" s="30" t="s">
        <v>192</v>
      </c>
      <c r="Q81" s="34" t="s">
        <v>203</v>
      </c>
      <c r="R81" s="22"/>
      <c r="S81" s="22"/>
    </row>
    <row r="82" spans="1:19" ht="30">
      <c r="A82" s="33" t="s">
        <v>2</v>
      </c>
      <c r="B82" s="34" t="s">
        <v>204</v>
      </c>
      <c r="C82" s="34" t="s">
        <v>205</v>
      </c>
      <c r="D82" s="35">
        <v>19</v>
      </c>
      <c r="E82" s="35">
        <v>3</v>
      </c>
      <c r="F82" s="89">
        <v>57</v>
      </c>
      <c r="G82" s="35" t="s">
        <v>37</v>
      </c>
      <c r="H82" s="35" t="s">
        <v>37</v>
      </c>
      <c r="I82" s="22" t="s">
        <v>37</v>
      </c>
      <c r="J82" s="22" t="s">
        <v>35</v>
      </c>
      <c r="K82" s="22" t="s">
        <v>35</v>
      </c>
      <c r="L82" s="22" t="s">
        <v>169</v>
      </c>
      <c r="M82" s="3">
        <v>6000</v>
      </c>
      <c r="N82" s="3">
        <f t="shared" ref="N82:N103" si="9">M82*0.267</f>
        <v>1602</v>
      </c>
      <c r="O82" s="4">
        <f t="shared" si="7"/>
        <v>7602</v>
      </c>
      <c r="P82" s="30"/>
      <c r="Q82" s="34" t="s">
        <v>206</v>
      </c>
      <c r="R82" s="22"/>
      <c r="S82" s="22"/>
    </row>
    <row r="83" spans="1:19" ht="30">
      <c r="A83" s="33" t="s">
        <v>2</v>
      </c>
      <c r="B83" s="34" t="s">
        <v>204</v>
      </c>
      <c r="C83" s="34" t="s">
        <v>207</v>
      </c>
      <c r="D83" s="35">
        <v>19</v>
      </c>
      <c r="E83" s="35">
        <v>3</v>
      </c>
      <c r="F83" s="89">
        <v>57</v>
      </c>
      <c r="G83" s="35" t="s">
        <v>37</v>
      </c>
      <c r="H83" s="35" t="s">
        <v>37</v>
      </c>
      <c r="I83" s="22" t="s">
        <v>37</v>
      </c>
      <c r="J83" s="22" t="s">
        <v>35</v>
      </c>
      <c r="K83" s="22" t="s">
        <v>35</v>
      </c>
      <c r="L83" s="22" t="s">
        <v>169</v>
      </c>
      <c r="M83" s="3">
        <v>6000</v>
      </c>
      <c r="N83" s="3">
        <f t="shared" si="9"/>
        <v>1602</v>
      </c>
      <c r="O83" s="4">
        <f t="shared" si="7"/>
        <v>7602</v>
      </c>
      <c r="P83" s="30"/>
      <c r="Q83" s="34" t="s">
        <v>208</v>
      </c>
      <c r="R83" s="22"/>
      <c r="S83" s="22"/>
    </row>
    <row r="84" spans="1:19" ht="30">
      <c r="A84" s="33" t="s">
        <v>2</v>
      </c>
      <c r="B84" s="34" t="s">
        <v>204</v>
      </c>
      <c r="C84" s="34" t="s">
        <v>209</v>
      </c>
      <c r="D84" s="35">
        <v>19</v>
      </c>
      <c r="E84" s="35">
        <v>3</v>
      </c>
      <c r="F84" s="89">
        <v>57</v>
      </c>
      <c r="G84" s="35" t="s">
        <v>37</v>
      </c>
      <c r="H84" s="35" t="s">
        <v>37</v>
      </c>
      <c r="I84" s="22" t="s">
        <v>37</v>
      </c>
      <c r="J84" s="22" t="s">
        <v>35</v>
      </c>
      <c r="K84" s="22" t="s">
        <v>35</v>
      </c>
      <c r="L84" s="22" t="s">
        <v>169</v>
      </c>
      <c r="M84" s="3">
        <v>6000</v>
      </c>
      <c r="N84" s="3">
        <f t="shared" si="9"/>
        <v>1602</v>
      </c>
      <c r="O84" s="4">
        <f t="shared" si="7"/>
        <v>7602</v>
      </c>
      <c r="P84" s="30"/>
      <c r="Q84" s="34" t="s">
        <v>210</v>
      </c>
      <c r="R84" s="22"/>
      <c r="S84" s="22"/>
    </row>
    <row r="85" spans="1:19">
      <c r="A85" s="33" t="s">
        <v>2</v>
      </c>
      <c r="B85" s="34" t="s">
        <v>204</v>
      </c>
      <c r="C85" s="34" t="s">
        <v>211</v>
      </c>
      <c r="D85" s="35">
        <v>19</v>
      </c>
      <c r="E85" s="35">
        <v>3</v>
      </c>
      <c r="F85" s="89">
        <v>57</v>
      </c>
      <c r="G85" s="35" t="s">
        <v>37</v>
      </c>
      <c r="H85" s="35" t="s">
        <v>37</v>
      </c>
      <c r="I85" s="22" t="s">
        <v>37</v>
      </c>
      <c r="J85" s="22" t="s">
        <v>35</v>
      </c>
      <c r="K85" s="22" t="s">
        <v>35</v>
      </c>
      <c r="L85" s="22" t="s">
        <v>169</v>
      </c>
      <c r="M85" s="3">
        <v>6000</v>
      </c>
      <c r="N85" s="3">
        <f t="shared" si="9"/>
        <v>1602</v>
      </c>
      <c r="O85" s="4">
        <f t="shared" si="7"/>
        <v>7602</v>
      </c>
      <c r="P85" s="30"/>
      <c r="Q85" s="34" t="s">
        <v>212</v>
      </c>
      <c r="R85" s="22"/>
      <c r="S85" s="22"/>
    </row>
    <row r="86" spans="1:19" ht="30">
      <c r="A86" s="33" t="s">
        <v>2</v>
      </c>
      <c r="B86" s="34" t="s">
        <v>204</v>
      </c>
      <c r="C86" s="34" t="s">
        <v>213</v>
      </c>
      <c r="D86" s="35">
        <v>19</v>
      </c>
      <c r="E86" s="35">
        <v>3</v>
      </c>
      <c r="F86" s="89">
        <v>57</v>
      </c>
      <c r="G86" s="35" t="s">
        <v>37</v>
      </c>
      <c r="H86" s="35" t="s">
        <v>37</v>
      </c>
      <c r="I86" s="22" t="s">
        <v>37</v>
      </c>
      <c r="J86" s="22" t="s">
        <v>35</v>
      </c>
      <c r="K86" s="22" t="s">
        <v>35</v>
      </c>
      <c r="L86" s="22" t="s">
        <v>169</v>
      </c>
      <c r="M86" s="3">
        <v>6000</v>
      </c>
      <c r="N86" s="3">
        <f t="shared" si="9"/>
        <v>1602</v>
      </c>
      <c r="O86" s="4">
        <f t="shared" si="7"/>
        <v>7602</v>
      </c>
      <c r="P86" s="30"/>
      <c r="Q86" s="34" t="s">
        <v>214</v>
      </c>
      <c r="R86" s="22"/>
      <c r="S86" s="22"/>
    </row>
    <row r="87" spans="1:19">
      <c r="A87" s="33" t="s">
        <v>2</v>
      </c>
      <c r="B87" s="34" t="s">
        <v>204</v>
      </c>
      <c r="C87" s="34" t="s">
        <v>215</v>
      </c>
      <c r="D87" s="35">
        <v>19</v>
      </c>
      <c r="E87" s="35">
        <v>3</v>
      </c>
      <c r="F87" s="89">
        <v>57</v>
      </c>
      <c r="G87" s="35" t="s">
        <v>37</v>
      </c>
      <c r="H87" s="35" t="s">
        <v>37</v>
      </c>
      <c r="I87" s="22" t="s">
        <v>37</v>
      </c>
      <c r="J87" s="22" t="s">
        <v>35</v>
      </c>
      <c r="K87" s="22" t="s">
        <v>35</v>
      </c>
      <c r="L87" s="22" t="s">
        <v>169</v>
      </c>
      <c r="M87" s="3">
        <v>6000</v>
      </c>
      <c r="N87" s="3">
        <f t="shared" si="9"/>
        <v>1602</v>
      </c>
      <c r="O87" s="4">
        <f t="shared" si="7"/>
        <v>7602</v>
      </c>
      <c r="P87" s="30"/>
      <c r="Q87" s="34" t="s">
        <v>216</v>
      </c>
      <c r="R87" s="22"/>
      <c r="S87" s="22"/>
    </row>
    <row r="88" spans="1:19">
      <c r="A88" s="33" t="s">
        <v>2</v>
      </c>
      <c r="B88" s="34" t="s">
        <v>204</v>
      </c>
      <c r="C88" s="34" t="s">
        <v>217</v>
      </c>
      <c r="D88" s="35">
        <v>19</v>
      </c>
      <c r="E88" s="35">
        <v>3</v>
      </c>
      <c r="F88" s="89">
        <v>57</v>
      </c>
      <c r="G88" s="35" t="s">
        <v>37</v>
      </c>
      <c r="H88" s="35" t="s">
        <v>37</v>
      </c>
      <c r="I88" s="22" t="s">
        <v>37</v>
      </c>
      <c r="J88" s="22" t="s">
        <v>35</v>
      </c>
      <c r="K88" s="22" t="s">
        <v>35</v>
      </c>
      <c r="L88" s="22" t="s">
        <v>169</v>
      </c>
      <c r="M88" s="3">
        <v>6000</v>
      </c>
      <c r="N88" s="3">
        <f t="shared" si="9"/>
        <v>1602</v>
      </c>
      <c r="O88" s="4">
        <f t="shared" si="7"/>
        <v>7602</v>
      </c>
      <c r="P88" s="30"/>
      <c r="Q88" s="34" t="s">
        <v>218</v>
      </c>
      <c r="R88" s="22"/>
      <c r="S88" s="22"/>
    </row>
    <row r="89" spans="1:19">
      <c r="A89" s="33" t="s">
        <v>2</v>
      </c>
      <c r="B89" s="34" t="s">
        <v>204</v>
      </c>
      <c r="C89" s="34" t="s">
        <v>219</v>
      </c>
      <c r="D89" s="35">
        <v>19</v>
      </c>
      <c r="E89" s="35">
        <v>3</v>
      </c>
      <c r="F89" s="89">
        <v>57</v>
      </c>
      <c r="G89" s="35" t="s">
        <v>37</v>
      </c>
      <c r="H89" s="35" t="s">
        <v>37</v>
      </c>
      <c r="I89" s="22" t="s">
        <v>37</v>
      </c>
      <c r="J89" s="22" t="s">
        <v>35</v>
      </c>
      <c r="K89" s="22" t="s">
        <v>35</v>
      </c>
      <c r="L89" s="22" t="s">
        <v>169</v>
      </c>
      <c r="M89" s="3">
        <v>6000</v>
      </c>
      <c r="N89" s="3">
        <f t="shared" si="9"/>
        <v>1602</v>
      </c>
      <c r="O89" s="4">
        <f t="shared" si="7"/>
        <v>7602</v>
      </c>
      <c r="P89" s="30"/>
      <c r="Q89" s="34" t="s">
        <v>220</v>
      </c>
      <c r="R89" s="22"/>
      <c r="S89" s="22"/>
    </row>
    <row r="90" spans="1:19">
      <c r="A90" s="33" t="s">
        <v>2</v>
      </c>
      <c r="B90" s="34" t="s">
        <v>204</v>
      </c>
      <c r="C90" s="34" t="s">
        <v>221</v>
      </c>
      <c r="D90" s="35">
        <v>19</v>
      </c>
      <c r="E90" s="35">
        <v>3</v>
      </c>
      <c r="F90" s="89">
        <v>57</v>
      </c>
      <c r="G90" s="35" t="s">
        <v>37</v>
      </c>
      <c r="H90" s="35" t="s">
        <v>37</v>
      </c>
      <c r="I90" s="22" t="s">
        <v>37</v>
      </c>
      <c r="J90" s="22" t="s">
        <v>35</v>
      </c>
      <c r="K90" s="22" t="s">
        <v>35</v>
      </c>
      <c r="L90" s="22" t="s">
        <v>169</v>
      </c>
      <c r="M90" s="3">
        <v>6000</v>
      </c>
      <c r="N90" s="3">
        <f t="shared" si="9"/>
        <v>1602</v>
      </c>
      <c r="O90" s="4">
        <f t="shared" si="7"/>
        <v>7602</v>
      </c>
      <c r="P90" s="30"/>
      <c r="Q90" s="34" t="s">
        <v>222</v>
      </c>
      <c r="R90" s="22"/>
      <c r="S90" s="22"/>
    </row>
    <row r="91" spans="1:19">
      <c r="A91" s="33" t="s">
        <v>2</v>
      </c>
      <c r="B91" s="34" t="s">
        <v>204</v>
      </c>
      <c r="C91" s="34" t="s">
        <v>223</v>
      </c>
      <c r="D91" s="35">
        <v>19</v>
      </c>
      <c r="E91" s="35">
        <v>3</v>
      </c>
      <c r="F91" s="89">
        <v>57</v>
      </c>
      <c r="G91" s="35" t="s">
        <v>37</v>
      </c>
      <c r="H91" s="35" t="s">
        <v>37</v>
      </c>
      <c r="I91" s="22" t="s">
        <v>37</v>
      </c>
      <c r="J91" s="22" t="s">
        <v>35</v>
      </c>
      <c r="K91" s="22" t="s">
        <v>35</v>
      </c>
      <c r="L91" s="22" t="s">
        <v>169</v>
      </c>
      <c r="M91" s="3">
        <v>6000</v>
      </c>
      <c r="N91" s="3">
        <f t="shared" si="9"/>
        <v>1602</v>
      </c>
      <c r="O91" s="4">
        <f t="shared" si="7"/>
        <v>7602</v>
      </c>
      <c r="P91" s="30"/>
      <c r="Q91" s="34" t="s">
        <v>224</v>
      </c>
      <c r="R91" s="22"/>
      <c r="S91" s="22"/>
    </row>
    <row r="92" spans="1:19">
      <c r="A92" s="33" t="s">
        <v>2</v>
      </c>
      <c r="B92" s="34" t="s">
        <v>204</v>
      </c>
      <c r="C92" s="34" t="s">
        <v>225</v>
      </c>
      <c r="D92" s="35">
        <v>19</v>
      </c>
      <c r="E92" s="35">
        <v>3</v>
      </c>
      <c r="F92" s="89">
        <v>57</v>
      </c>
      <c r="G92" s="35" t="s">
        <v>37</v>
      </c>
      <c r="H92" s="35" t="s">
        <v>37</v>
      </c>
      <c r="I92" s="22" t="s">
        <v>37</v>
      </c>
      <c r="J92" s="22" t="s">
        <v>35</v>
      </c>
      <c r="K92" s="22" t="s">
        <v>35</v>
      </c>
      <c r="L92" s="22" t="s">
        <v>169</v>
      </c>
      <c r="M92" s="3">
        <v>6000</v>
      </c>
      <c r="N92" s="3">
        <f t="shared" si="9"/>
        <v>1602</v>
      </c>
      <c r="O92" s="4">
        <f t="shared" si="7"/>
        <v>7602</v>
      </c>
      <c r="P92" s="30"/>
      <c r="Q92" s="34" t="s">
        <v>226</v>
      </c>
      <c r="R92" s="22"/>
      <c r="S92" s="22"/>
    </row>
    <row r="93" spans="1:19">
      <c r="A93" s="33" t="s">
        <v>2</v>
      </c>
      <c r="B93" s="34" t="s">
        <v>204</v>
      </c>
      <c r="C93" s="34" t="s">
        <v>227</v>
      </c>
      <c r="D93" s="35">
        <v>19</v>
      </c>
      <c r="E93" s="35">
        <v>3</v>
      </c>
      <c r="F93" s="89">
        <v>57</v>
      </c>
      <c r="G93" s="35" t="s">
        <v>37</v>
      </c>
      <c r="H93" s="35" t="s">
        <v>35</v>
      </c>
      <c r="I93" s="22" t="s">
        <v>37</v>
      </c>
      <c r="J93" s="22" t="s">
        <v>35</v>
      </c>
      <c r="K93" s="22" t="s">
        <v>35</v>
      </c>
      <c r="L93" s="22" t="s">
        <v>169</v>
      </c>
      <c r="M93" s="3">
        <v>6000</v>
      </c>
      <c r="N93" s="3">
        <f t="shared" si="9"/>
        <v>1602</v>
      </c>
      <c r="O93" s="4">
        <f t="shared" si="7"/>
        <v>7602</v>
      </c>
      <c r="P93" s="30"/>
      <c r="Q93" s="34" t="s">
        <v>228</v>
      </c>
      <c r="R93" s="22"/>
      <c r="S93" s="22"/>
    </row>
    <row r="94" spans="1:19" ht="45">
      <c r="A94" s="33" t="s">
        <v>2</v>
      </c>
      <c r="B94" s="34" t="s">
        <v>229</v>
      </c>
      <c r="C94" s="34">
        <v>151</v>
      </c>
      <c r="D94" s="35" t="s">
        <v>230</v>
      </c>
      <c r="E94" s="35">
        <v>3</v>
      </c>
      <c r="F94" s="89" t="s">
        <v>231</v>
      </c>
      <c r="G94" s="35" t="s">
        <v>37</v>
      </c>
      <c r="H94" s="35" t="s">
        <v>232</v>
      </c>
      <c r="I94" s="22" t="s">
        <v>37</v>
      </c>
      <c r="J94" s="22" t="s">
        <v>35</v>
      </c>
      <c r="K94" s="22" t="s">
        <v>35</v>
      </c>
      <c r="L94" s="22" t="s">
        <v>169</v>
      </c>
      <c r="M94" s="3">
        <v>6000</v>
      </c>
      <c r="N94" s="3">
        <f t="shared" si="9"/>
        <v>1602</v>
      </c>
      <c r="O94" s="4">
        <f t="shared" si="7"/>
        <v>7602</v>
      </c>
      <c r="P94" s="30"/>
      <c r="Q94" s="34" t="s">
        <v>233</v>
      </c>
      <c r="R94" s="22"/>
      <c r="S94" s="22"/>
    </row>
    <row r="95" spans="1:19">
      <c r="A95" s="33" t="s">
        <v>2</v>
      </c>
      <c r="B95" s="34" t="s">
        <v>234</v>
      </c>
      <c r="C95" s="34" t="s">
        <v>235</v>
      </c>
      <c r="D95" s="35">
        <v>30</v>
      </c>
      <c r="E95" s="35">
        <v>3</v>
      </c>
      <c r="F95" s="89">
        <v>90</v>
      </c>
      <c r="G95" s="35" t="s">
        <v>37</v>
      </c>
      <c r="H95" s="35" t="s">
        <v>35</v>
      </c>
      <c r="I95" s="22" t="s">
        <v>37</v>
      </c>
      <c r="J95" s="22" t="s">
        <v>35</v>
      </c>
      <c r="K95" s="22" t="s">
        <v>35</v>
      </c>
      <c r="L95" s="22" t="s">
        <v>169</v>
      </c>
      <c r="M95" s="3">
        <v>6000</v>
      </c>
      <c r="N95" s="3">
        <f t="shared" si="9"/>
        <v>1602</v>
      </c>
      <c r="O95" s="4">
        <f t="shared" si="7"/>
        <v>7602</v>
      </c>
      <c r="P95" s="30"/>
      <c r="Q95" s="34"/>
      <c r="R95" s="22"/>
      <c r="S95" s="22"/>
    </row>
    <row r="96" spans="1:19">
      <c r="A96" s="33" t="s">
        <v>2</v>
      </c>
      <c r="B96" s="34" t="s">
        <v>236</v>
      </c>
      <c r="C96" s="34" t="s">
        <v>237</v>
      </c>
      <c r="D96" s="35">
        <v>40</v>
      </c>
      <c r="E96" s="35">
        <v>3</v>
      </c>
      <c r="F96" s="89">
        <v>120</v>
      </c>
      <c r="G96" s="35" t="s">
        <v>37</v>
      </c>
      <c r="H96" s="35" t="s">
        <v>37</v>
      </c>
      <c r="I96" s="22" t="s">
        <v>37</v>
      </c>
      <c r="J96" s="22" t="s">
        <v>35</v>
      </c>
      <c r="K96" s="22" t="s">
        <v>35</v>
      </c>
      <c r="L96" s="22" t="s">
        <v>169</v>
      </c>
      <c r="M96" s="3">
        <v>6000</v>
      </c>
      <c r="N96" s="3">
        <f t="shared" si="9"/>
        <v>1602</v>
      </c>
      <c r="O96" s="4">
        <f t="shared" si="7"/>
        <v>7602</v>
      </c>
      <c r="P96" s="30"/>
      <c r="Q96" s="34"/>
      <c r="R96" s="22"/>
      <c r="S96" s="22"/>
    </row>
    <row r="97" spans="1:19">
      <c r="A97" s="33" t="s">
        <v>2</v>
      </c>
      <c r="B97" s="34" t="s">
        <v>238</v>
      </c>
      <c r="C97" s="34" t="s">
        <v>239</v>
      </c>
      <c r="D97" s="35">
        <v>25</v>
      </c>
      <c r="E97" s="35">
        <v>3</v>
      </c>
      <c r="F97" s="89">
        <v>75</v>
      </c>
      <c r="G97" s="35" t="s">
        <v>37</v>
      </c>
      <c r="H97" s="35" t="s">
        <v>240</v>
      </c>
      <c r="I97" s="22" t="s">
        <v>37</v>
      </c>
      <c r="J97" s="22" t="s">
        <v>35</v>
      </c>
      <c r="K97" s="22" t="s">
        <v>35</v>
      </c>
      <c r="L97" s="22" t="s">
        <v>169</v>
      </c>
      <c r="M97" s="3">
        <v>6000</v>
      </c>
      <c r="N97" s="3">
        <f t="shared" si="9"/>
        <v>1602</v>
      </c>
      <c r="O97" s="4">
        <f t="shared" ref="O97:O115" si="10">SUM(M97:N97)</f>
        <v>7602</v>
      </c>
      <c r="P97" s="30"/>
      <c r="Q97" s="34" t="s">
        <v>241</v>
      </c>
      <c r="R97" s="22"/>
      <c r="S97" s="22"/>
    </row>
    <row r="98" spans="1:19">
      <c r="A98" s="33" t="s">
        <v>2</v>
      </c>
      <c r="B98" s="34" t="s">
        <v>238</v>
      </c>
      <c r="C98" s="34" t="s">
        <v>242</v>
      </c>
      <c r="D98" s="35">
        <v>55</v>
      </c>
      <c r="E98" s="35">
        <v>3</v>
      </c>
      <c r="F98" s="89">
        <v>165</v>
      </c>
      <c r="G98" s="35" t="s">
        <v>37</v>
      </c>
      <c r="H98" s="35" t="s">
        <v>35</v>
      </c>
      <c r="I98" s="22" t="s">
        <v>37</v>
      </c>
      <c r="J98" s="22" t="s">
        <v>35</v>
      </c>
      <c r="K98" s="22" t="s">
        <v>35</v>
      </c>
      <c r="L98" s="22" t="s">
        <v>169</v>
      </c>
      <c r="M98" s="3">
        <v>6000</v>
      </c>
      <c r="N98" s="3">
        <f t="shared" si="9"/>
        <v>1602</v>
      </c>
      <c r="O98" s="4">
        <f t="shared" si="10"/>
        <v>7602</v>
      </c>
      <c r="P98" s="30"/>
      <c r="Q98" s="34" t="s">
        <v>243</v>
      </c>
      <c r="R98" s="22"/>
      <c r="S98" s="22"/>
    </row>
    <row r="99" spans="1:19">
      <c r="A99" s="33" t="s">
        <v>2</v>
      </c>
      <c r="B99" s="34" t="s">
        <v>238</v>
      </c>
      <c r="C99" s="34" t="s">
        <v>244</v>
      </c>
      <c r="D99" s="35">
        <v>55</v>
      </c>
      <c r="E99" s="35">
        <v>3</v>
      </c>
      <c r="F99" s="89">
        <v>165</v>
      </c>
      <c r="G99" s="35" t="s">
        <v>37</v>
      </c>
      <c r="H99" s="35" t="s">
        <v>35</v>
      </c>
      <c r="I99" s="22" t="s">
        <v>37</v>
      </c>
      <c r="J99" s="22" t="s">
        <v>35</v>
      </c>
      <c r="K99" s="22" t="s">
        <v>35</v>
      </c>
      <c r="L99" s="22" t="s">
        <v>169</v>
      </c>
      <c r="M99" s="3">
        <v>6000</v>
      </c>
      <c r="N99" s="3">
        <f t="shared" si="9"/>
        <v>1602</v>
      </c>
      <c r="O99" s="4">
        <f t="shared" si="10"/>
        <v>7602</v>
      </c>
      <c r="P99" s="30"/>
      <c r="Q99" s="34" t="s">
        <v>245</v>
      </c>
      <c r="R99" s="22"/>
      <c r="S99" s="22"/>
    </row>
    <row r="100" spans="1:19">
      <c r="A100" s="33" t="s">
        <v>2</v>
      </c>
      <c r="B100" s="34" t="s">
        <v>238</v>
      </c>
      <c r="C100" s="34" t="s">
        <v>246</v>
      </c>
      <c r="D100" s="35">
        <v>48</v>
      </c>
      <c r="E100" s="35">
        <v>3</v>
      </c>
      <c r="F100" s="89">
        <v>144</v>
      </c>
      <c r="G100" s="35" t="s">
        <v>37</v>
      </c>
      <c r="H100" s="35" t="s">
        <v>35</v>
      </c>
      <c r="I100" s="22" t="s">
        <v>37</v>
      </c>
      <c r="J100" s="22" t="s">
        <v>35</v>
      </c>
      <c r="K100" s="22" t="s">
        <v>35</v>
      </c>
      <c r="L100" s="22" t="s">
        <v>169</v>
      </c>
      <c r="M100" s="3">
        <v>8250</v>
      </c>
      <c r="N100" s="3">
        <f t="shared" si="9"/>
        <v>2202.75</v>
      </c>
      <c r="O100" s="4">
        <f t="shared" si="10"/>
        <v>10452.75</v>
      </c>
      <c r="P100" s="30"/>
      <c r="Q100" s="34" t="s">
        <v>247</v>
      </c>
      <c r="R100" s="22"/>
      <c r="S100" s="22"/>
    </row>
    <row r="101" spans="1:19">
      <c r="A101" s="33" t="s">
        <v>2</v>
      </c>
      <c r="B101" s="34" t="s">
        <v>238</v>
      </c>
      <c r="C101" s="34" t="s">
        <v>248</v>
      </c>
      <c r="D101" s="35">
        <v>48</v>
      </c>
      <c r="E101" s="35">
        <v>3</v>
      </c>
      <c r="F101" s="89">
        <v>144</v>
      </c>
      <c r="G101" s="35" t="s">
        <v>37</v>
      </c>
      <c r="H101" s="35" t="s">
        <v>35</v>
      </c>
      <c r="I101" s="22" t="s">
        <v>37</v>
      </c>
      <c r="J101" s="22" t="s">
        <v>35</v>
      </c>
      <c r="K101" s="22" t="s">
        <v>35</v>
      </c>
      <c r="L101" s="22" t="s">
        <v>169</v>
      </c>
      <c r="M101" s="3">
        <v>8250</v>
      </c>
      <c r="N101" s="3">
        <f t="shared" si="9"/>
        <v>2202.75</v>
      </c>
      <c r="O101" s="4">
        <f t="shared" si="10"/>
        <v>10452.75</v>
      </c>
      <c r="P101" s="30"/>
      <c r="Q101" s="34" t="s">
        <v>249</v>
      </c>
      <c r="R101" s="22"/>
      <c r="S101" s="22"/>
    </row>
    <row r="102" spans="1:19">
      <c r="A102" s="33" t="s">
        <v>2</v>
      </c>
      <c r="B102" s="34" t="s">
        <v>238</v>
      </c>
      <c r="C102" s="34" t="s">
        <v>250</v>
      </c>
      <c r="D102" s="35">
        <v>19</v>
      </c>
      <c r="E102" s="35">
        <v>3</v>
      </c>
      <c r="F102" s="89">
        <v>57</v>
      </c>
      <c r="G102" s="35" t="s">
        <v>35</v>
      </c>
      <c r="H102" s="35" t="s">
        <v>35</v>
      </c>
      <c r="I102" s="22" t="s">
        <v>37</v>
      </c>
      <c r="J102" s="22" t="s">
        <v>37</v>
      </c>
      <c r="K102" s="22" t="s">
        <v>35</v>
      </c>
      <c r="L102" s="22" t="s">
        <v>169</v>
      </c>
      <c r="M102" s="3">
        <v>6000</v>
      </c>
      <c r="N102" s="3">
        <f t="shared" si="9"/>
        <v>1602</v>
      </c>
      <c r="O102" s="4">
        <f t="shared" si="10"/>
        <v>7602</v>
      </c>
      <c r="P102" s="30"/>
      <c r="Q102" s="34" t="s">
        <v>251</v>
      </c>
      <c r="R102" s="22"/>
      <c r="S102" s="22"/>
    </row>
    <row r="103" spans="1:19" ht="30">
      <c r="A103" s="33" t="s">
        <v>2</v>
      </c>
      <c r="B103" s="34" t="s">
        <v>252</v>
      </c>
      <c r="C103" s="34" t="s">
        <v>253</v>
      </c>
      <c r="D103" s="35">
        <v>40</v>
      </c>
      <c r="E103" s="35">
        <v>3</v>
      </c>
      <c r="F103" s="89">
        <v>120</v>
      </c>
      <c r="G103" s="35" t="s">
        <v>37</v>
      </c>
      <c r="H103" s="35" t="s">
        <v>37</v>
      </c>
      <c r="I103" s="35" t="s">
        <v>37</v>
      </c>
      <c r="J103" s="35" t="s">
        <v>35</v>
      </c>
      <c r="K103" s="35" t="s">
        <v>35</v>
      </c>
      <c r="L103" s="22" t="s">
        <v>183</v>
      </c>
      <c r="M103" s="3">
        <v>6000</v>
      </c>
      <c r="N103" s="3">
        <f t="shared" si="9"/>
        <v>1602</v>
      </c>
      <c r="O103" s="4">
        <f t="shared" si="10"/>
        <v>7602</v>
      </c>
      <c r="P103" s="30"/>
      <c r="Q103" s="34" t="s">
        <v>254</v>
      </c>
      <c r="R103" s="22"/>
      <c r="S103" s="22"/>
    </row>
    <row r="104" spans="1:19" ht="30">
      <c r="A104" s="33" t="s">
        <v>2</v>
      </c>
      <c r="B104" s="34" t="s">
        <v>252</v>
      </c>
      <c r="C104" s="34" t="s">
        <v>255</v>
      </c>
      <c r="D104" s="35">
        <v>25</v>
      </c>
      <c r="E104" s="35">
        <v>3</v>
      </c>
      <c r="F104" s="89">
        <v>75</v>
      </c>
      <c r="G104" s="35" t="s">
        <v>37</v>
      </c>
      <c r="H104" s="35" t="s">
        <v>37</v>
      </c>
      <c r="I104" s="35" t="s">
        <v>37</v>
      </c>
      <c r="J104" s="35" t="s">
        <v>37</v>
      </c>
      <c r="K104" s="35" t="s">
        <v>37</v>
      </c>
      <c r="L104" s="22" t="s">
        <v>196</v>
      </c>
      <c r="M104" s="3">
        <v>5085</v>
      </c>
      <c r="N104" s="3">
        <f>M104*0.1</f>
        <v>508.5</v>
      </c>
      <c r="O104" s="4">
        <f t="shared" si="10"/>
        <v>5593.5</v>
      </c>
      <c r="P104" s="30" t="s">
        <v>192</v>
      </c>
      <c r="Q104" s="34" t="s">
        <v>256</v>
      </c>
      <c r="R104" s="22"/>
      <c r="S104" s="22"/>
    </row>
    <row r="105" spans="1:19" ht="30">
      <c r="A105" s="33" t="s">
        <v>2</v>
      </c>
      <c r="B105" s="33" t="s">
        <v>252</v>
      </c>
      <c r="C105" s="34" t="s">
        <v>257</v>
      </c>
      <c r="D105" s="35">
        <v>25</v>
      </c>
      <c r="E105" s="35">
        <v>3</v>
      </c>
      <c r="F105" s="89">
        <v>75</v>
      </c>
      <c r="G105" s="35" t="s">
        <v>37</v>
      </c>
      <c r="H105" s="35" t="s">
        <v>37</v>
      </c>
      <c r="I105" s="35" t="s">
        <v>37</v>
      </c>
      <c r="J105" s="35" t="s">
        <v>37</v>
      </c>
      <c r="K105" s="35" t="s">
        <v>37</v>
      </c>
      <c r="L105" s="35" t="s">
        <v>183</v>
      </c>
      <c r="M105" s="3">
        <v>6000</v>
      </c>
      <c r="N105" s="3">
        <f t="shared" ref="N105:N114" si="11">M105*0.267</f>
        <v>1602</v>
      </c>
      <c r="O105" s="4">
        <f t="shared" si="10"/>
        <v>7602</v>
      </c>
      <c r="P105" s="30"/>
      <c r="Q105" s="34" t="s">
        <v>258</v>
      </c>
      <c r="R105" s="22"/>
      <c r="S105" s="22"/>
    </row>
    <row r="106" spans="1:19">
      <c r="A106" s="33" t="s">
        <v>2</v>
      </c>
      <c r="B106" s="34" t="s">
        <v>259</v>
      </c>
      <c r="C106" s="34" t="s">
        <v>260</v>
      </c>
      <c r="D106" s="35">
        <v>30</v>
      </c>
      <c r="E106" s="35">
        <v>3</v>
      </c>
      <c r="F106" s="89">
        <v>90</v>
      </c>
      <c r="G106" s="35" t="s">
        <v>35</v>
      </c>
      <c r="H106" s="35" t="s">
        <v>35</v>
      </c>
      <c r="I106" s="22" t="s">
        <v>37</v>
      </c>
      <c r="J106" s="22" t="s">
        <v>35</v>
      </c>
      <c r="K106" s="22" t="s">
        <v>35</v>
      </c>
      <c r="L106" s="22" t="s">
        <v>169</v>
      </c>
      <c r="M106" s="3">
        <v>6000</v>
      </c>
      <c r="N106" s="3">
        <f t="shared" si="11"/>
        <v>1602</v>
      </c>
      <c r="O106" s="4">
        <f t="shared" si="10"/>
        <v>7602</v>
      </c>
      <c r="P106" s="30"/>
      <c r="Q106" s="34" t="s">
        <v>261</v>
      </c>
      <c r="R106" s="22"/>
      <c r="S106" s="22"/>
    </row>
    <row r="107" spans="1:19" ht="30">
      <c r="A107" s="33" t="s">
        <v>2</v>
      </c>
      <c r="B107" s="34" t="s">
        <v>259</v>
      </c>
      <c r="C107" s="34" t="s">
        <v>262</v>
      </c>
      <c r="D107" s="35">
        <v>12</v>
      </c>
      <c r="E107" s="35">
        <v>2</v>
      </c>
      <c r="F107" s="89">
        <v>24</v>
      </c>
      <c r="G107" s="35" t="s">
        <v>35</v>
      </c>
      <c r="H107" s="35" t="s">
        <v>37</v>
      </c>
      <c r="I107" s="35" t="s">
        <v>37</v>
      </c>
      <c r="J107" s="35" t="s">
        <v>37</v>
      </c>
      <c r="K107" s="35" t="s">
        <v>35</v>
      </c>
      <c r="L107" s="22" t="s">
        <v>169</v>
      </c>
      <c r="M107" s="3">
        <v>4000</v>
      </c>
      <c r="N107" s="3">
        <f t="shared" si="11"/>
        <v>1068</v>
      </c>
      <c r="O107" s="4">
        <f t="shared" si="10"/>
        <v>5068</v>
      </c>
      <c r="P107" s="30"/>
      <c r="Q107" s="34" t="s">
        <v>263</v>
      </c>
      <c r="R107" s="22"/>
      <c r="S107" s="22"/>
    </row>
    <row r="108" spans="1:19" ht="30">
      <c r="A108" s="33" t="s">
        <v>2</v>
      </c>
      <c r="B108" s="34" t="s">
        <v>259</v>
      </c>
      <c r="C108" s="34" t="s">
        <v>264</v>
      </c>
      <c r="D108" s="35">
        <v>12</v>
      </c>
      <c r="E108" s="35">
        <v>3</v>
      </c>
      <c r="F108" s="89">
        <v>36</v>
      </c>
      <c r="G108" s="35" t="s">
        <v>35</v>
      </c>
      <c r="H108" s="35" t="s">
        <v>37</v>
      </c>
      <c r="I108" s="35" t="s">
        <v>37</v>
      </c>
      <c r="J108" s="35" t="s">
        <v>37</v>
      </c>
      <c r="K108" s="35" t="s">
        <v>35</v>
      </c>
      <c r="L108" s="22" t="s">
        <v>169</v>
      </c>
      <c r="M108" s="3">
        <v>6000</v>
      </c>
      <c r="N108" s="3">
        <f t="shared" si="11"/>
        <v>1602</v>
      </c>
      <c r="O108" s="4">
        <f t="shared" si="10"/>
        <v>7602</v>
      </c>
      <c r="P108" s="30"/>
      <c r="Q108" s="34" t="s">
        <v>263</v>
      </c>
      <c r="R108" s="22"/>
      <c r="S108" s="22"/>
    </row>
    <row r="109" spans="1:19" ht="30">
      <c r="A109" s="33" t="s">
        <v>2</v>
      </c>
      <c r="B109" s="34" t="s">
        <v>259</v>
      </c>
      <c r="C109" s="34" t="s">
        <v>265</v>
      </c>
      <c r="D109" s="35">
        <v>16</v>
      </c>
      <c r="E109" s="35">
        <v>2</v>
      </c>
      <c r="F109" s="89">
        <v>32</v>
      </c>
      <c r="G109" s="35" t="s">
        <v>35</v>
      </c>
      <c r="H109" s="35" t="s">
        <v>35</v>
      </c>
      <c r="I109" s="22" t="s">
        <v>37</v>
      </c>
      <c r="J109" s="22" t="s">
        <v>37</v>
      </c>
      <c r="K109" s="22" t="s">
        <v>35</v>
      </c>
      <c r="L109" s="22" t="s">
        <v>169</v>
      </c>
      <c r="M109" s="3">
        <v>4000</v>
      </c>
      <c r="N109" s="3">
        <f t="shared" si="11"/>
        <v>1068</v>
      </c>
      <c r="O109" s="4">
        <f t="shared" si="10"/>
        <v>5068</v>
      </c>
      <c r="P109" s="30"/>
      <c r="Q109" s="34" t="s">
        <v>266</v>
      </c>
      <c r="R109" s="22"/>
      <c r="S109" s="22"/>
    </row>
    <row r="110" spans="1:19">
      <c r="A110" s="33" t="s">
        <v>2</v>
      </c>
      <c r="B110" s="34" t="s">
        <v>259</v>
      </c>
      <c r="C110" s="34" t="s">
        <v>267</v>
      </c>
      <c r="D110" s="35">
        <v>24</v>
      </c>
      <c r="E110" s="35">
        <v>3</v>
      </c>
      <c r="F110" s="89">
        <v>72</v>
      </c>
      <c r="G110" s="35" t="s">
        <v>35</v>
      </c>
      <c r="H110" s="35" t="s">
        <v>35</v>
      </c>
      <c r="I110" s="35" t="s">
        <v>37</v>
      </c>
      <c r="J110" s="35" t="s">
        <v>35</v>
      </c>
      <c r="K110" s="35" t="s">
        <v>35</v>
      </c>
      <c r="L110" s="22" t="s">
        <v>169</v>
      </c>
      <c r="M110" s="3">
        <v>6000</v>
      </c>
      <c r="N110" s="3">
        <f t="shared" si="11"/>
        <v>1602</v>
      </c>
      <c r="O110" s="4">
        <f t="shared" si="10"/>
        <v>7602</v>
      </c>
      <c r="P110" s="30"/>
      <c r="Q110" s="34"/>
      <c r="R110" s="22"/>
      <c r="S110" s="22"/>
    </row>
    <row r="111" spans="1:19">
      <c r="A111" s="33" t="s">
        <v>2</v>
      </c>
      <c r="B111" s="34" t="s">
        <v>259</v>
      </c>
      <c r="C111" s="34" t="s">
        <v>268</v>
      </c>
      <c r="D111" s="35">
        <v>40</v>
      </c>
      <c r="E111" s="35">
        <v>3</v>
      </c>
      <c r="F111" s="89">
        <v>120</v>
      </c>
      <c r="G111" s="35" t="s">
        <v>35</v>
      </c>
      <c r="H111" s="35" t="s">
        <v>35</v>
      </c>
      <c r="I111" s="22" t="s">
        <v>37</v>
      </c>
      <c r="J111" s="22" t="s">
        <v>35</v>
      </c>
      <c r="K111" s="22" t="s">
        <v>35</v>
      </c>
      <c r="L111" s="22" t="s">
        <v>169</v>
      </c>
      <c r="M111" s="3">
        <v>6000</v>
      </c>
      <c r="N111" s="3">
        <f t="shared" si="11"/>
        <v>1602</v>
      </c>
      <c r="O111" s="4">
        <f t="shared" si="10"/>
        <v>7602</v>
      </c>
      <c r="P111" s="30"/>
      <c r="Q111" s="34" t="s">
        <v>269</v>
      </c>
      <c r="R111" s="22"/>
      <c r="S111" s="22"/>
    </row>
    <row r="112" spans="1:19">
      <c r="A112" s="33" t="s">
        <v>2</v>
      </c>
      <c r="B112" s="34" t="s">
        <v>259</v>
      </c>
      <c r="C112" s="34" t="s">
        <v>270</v>
      </c>
      <c r="D112" s="35">
        <v>40</v>
      </c>
      <c r="E112" s="35">
        <v>3</v>
      </c>
      <c r="F112" s="89">
        <v>120</v>
      </c>
      <c r="G112" s="35" t="s">
        <v>37</v>
      </c>
      <c r="H112" s="35" t="s">
        <v>35</v>
      </c>
      <c r="I112" s="22" t="s">
        <v>37</v>
      </c>
      <c r="J112" s="22" t="s">
        <v>35</v>
      </c>
      <c r="K112" s="22" t="s">
        <v>35</v>
      </c>
      <c r="L112" s="22" t="s">
        <v>169</v>
      </c>
      <c r="M112" s="3">
        <v>6000</v>
      </c>
      <c r="N112" s="3">
        <f t="shared" si="11"/>
        <v>1602</v>
      </c>
      <c r="O112" s="4">
        <f t="shared" si="10"/>
        <v>7602</v>
      </c>
      <c r="P112" s="30"/>
      <c r="Q112" s="34" t="s">
        <v>261</v>
      </c>
      <c r="R112" s="22"/>
      <c r="S112" s="22"/>
    </row>
    <row r="113" spans="1:265" ht="30">
      <c r="A113" s="33" t="s">
        <v>2</v>
      </c>
      <c r="B113" s="34" t="s">
        <v>259</v>
      </c>
      <c r="C113" s="34" t="s">
        <v>271</v>
      </c>
      <c r="D113" s="35">
        <v>16</v>
      </c>
      <c r="E113" s="35">
        <v>3</v>
      </c>
      <c r="F113" s="89">
        <v>48</v>
      </c>
      <c r="G113" s="35" t="s">
        <v>35</v>
      </c>
      <c r="H113" s="35" t="s">
        <v>37</v>
      </c>
      <c r="I113" s="35" t="s">
        <v>37</v>
      </c>
      <c r="J113" s="35" t="s">
        <v>37</v>
      </c>
      <c r="K113" s="35" t="s">
        <v>35</v>
      </c>
      <c r="L113" s="22" t="s">
        <v>169</v>
      </c>
      <c r="M113" s="3">
        <v>6000</v>
      </c>
      <c r="N113" s="3">
        <f t="shared" si="11"/>
        <v>1602</v>
      </c>
      <c r="O113" s="4">
        <f t="shared" si="10"/>
        <v>7602</v>
      </c>
      <c r="P113" s="30"/>
      <c r="Q113" s="34" t="s">
        <v>272</v>
      </c>
      <c r="R113" s="22"/>
      <c r="S113" s="22"/>
    </row>
    <row r="114" spans="1:265" ht="30.75" thickBot="1">
      <c r="A114" s="95" t="s">
        <v>2</v>
      </c>
      <c r="B114" s="96" t="s">
        <v>259</v>
      </c>
      <c r="C114" s="96" t="s">
        <v>273</v>
      </c>
      <c r="D114" s="97">
        <v>16</v>
      </c>
      <c r="E114" s="97">
        <v>3</v>
      </c>
      <c r="F114" s="98">
        <v>48</v>
      </c>
      <c r="G114" s="97" t="s">
        <v>35</v>
      </c>
      <c r="H114" s="97" t="s">
        <v>37</v>
      </c>
      <c r="I114" s="97" t="s">
        <v>37</v>
      </c>
      <c r="J114" s="97" t="s">
        <v>37</v>
      </c>
      <c r="K114" s="97" t="s">
        <v>35</v>
      </c>
      <c r="L114" s="99" t="s">
        <v>169</v>
      </c>
      <c r="M114" s="100">
        <v>6000</v>
      </c>
      <c r="N114" s="100">
        <f t="shared" si="11"/>
        <v>1602</v>
      </c>
      <c r="O114" s="101">
        <f t="shared" si="10"/>
        <v>7602</v>
      </c>
      <c r="P114" s="102"/>
      <c r="Q114" s="96" t="s">
        <v>272</v>
      </c>
      <c r="R114" s="99"/>
      <c r="S114" s="99"/>
    </row>
    <row r="115" spans="1:265" s="9" customFormat="1" ht="15.75" thickTop="1">
      <c r="A115" s="79"/>
      <c r="B115" s="80"/>
      <c r="C115" s="80"/>
      <c r="D115" s="81"/>
      <c r="E115" s="81"/>
      <c r="F115" s="88">
        <f>SUBTOTAL(109,F65:F114)</f>
        <v>3846</v>
      </c>
      <c r="G115" s="81"/>
      <c r="H115" s="81"/>
      <c r="I115" s="81"/>
      <c r="J115" s="81"/>
      <c r="K115" s="81"/>
      <c r="L115" s="82"/>
      <c r="M115" s="83">
        <f>SUBTOTAL(109,M65:M114)</f>
        <v>294087</v>
      </c>
      <c r="N115" s="83">
        <f>SUBTOTAL(109,N65:N114)</f>
        <v>74068.341</v>
      </c>
      <c r="O115" s="84">
        <f t="shared" si="10"/>
        <v>368155.34100000001</v>
      </c>
      <c r="P115" s="85"/>
      <c r="Q115" s="80"/>
      <c r="R115" s="82"/>
      <c r="S115" s="86"/>
      <c r="T115" s="8"/>
      <c r="U115" s="8"/>
      <c r="V115" s="8"/>
      <c r="W115" s="8"/>
      <c r="X115" s="8"/>
      <c r="Y115" s="8"/>
      <c r="Z115" s="8"/>
      <c r="AA115" s="8"/>
      <c r="AB115" s="8"/>
      <c r="AC115" s="8"/>
      <c r="AD115" s="8"/>
      <c r="AE115" s="8"/>
      <c r="AF115" s="8"/>
      <c r="AG115" s="8"/>
      <c r="AH115" s="8"/>
      <c r="AI115" s="8"/>
      <c r="AJ115" s="8"/>
      <c r="AK115" s="8"/>
      <c r="AL115" s="8"/>
      <c r="AM115" s="8"/>
      <c r="AN115" s="8"/>
      <c r="AO115" s="8"/>
      <c r="AP115" s="8"/>
      <c r="AQ115" s="8"/>
      <c r="AR115" s="8"/>
      <c r="AS115" s="8"/>
      <c r="AT115" s="8"/>
      <c r="AU115" s="8"/>
      <c r="AV115" s="8"/>
      <c r="AW115" s="8"/>
      <c r="AX115" s="8"/>
      <c r="AY115" s="8"/>
      <c r="AZ115" s="8"/>
      <c r="BA115" s="8"/>
      <c r="BB115" s="8"/>
      <c r="BC115" s="8"/>
      <c r="BD115" s="8"/>
      <c r="BE115" s="8"/>
      <c r="BF115" s="8"/>
      <c r="BG115" s="8"/>
      <c r="BH115" s="8"/>
      <c r="BI115" s="8"/>
      <c r="BJ115" s="8"/>
      <c r="BK115" s="8"/>
      <c r="BL115" s="8"/>
      <c r="BM115" s="8"/>
      <c r="BN115" s="8"/>
      <c r="BO115" s="8"/>
      <c r="BP115" s="8"/>
      <c r="BQ115" s="8"/>
      <c r="BR115" s="8"/>
      <c r="BS115" s="8"/>
      <c r="BT115" s="8"/>
      <c r="BU115" s="8"/>
      <c r="BV115" s="8"/>
      <c r="BW115" s="8"/>
      <c r="BX115" s="8"/>
      <c r="BY115" s="8"/>
      <c r="BZ115" s="8"/>
      <c r="CA115" s="8"/>
      <c r="CB115" s="8"/>
      <c r="CC115" s="8"/>
      <c r="CD115" s="8"/>
      <c r="CE115" s="8"/>
      <c r="CF115" s="8"/>
      <c r="CG115" s="8"/>
      <c r="CH115" s="8"/>
      <c r="CI115" s="8"/>
      <c r="CJ115" s="8"/>
      <c r="CK115" s="8"/>
      <c r="CL115" s="8"/>
      <c r="CM115" s="8"/>
      <c r="CN115" s="8"/>
      <c r="CO115" s="8"/>
      <c r="CP115" s="8"/>
      <c r="CQ115" s="8"/>
      <c r="CR115" s="8"/>
      <c r="CS115" s="8"/>
      <c r="CT115" s="8"/>
      <c r="CU115" s="8"/>
      <c r="CV115" s="8"/>
      <c r="CW115" s="8"/>
      <c r="CX115" s="8"/>
      <c r="CY115" s="8"/>
      <c r="CZ115" s="8"/>
      <c r="DA115" s="8"/>
      <c r="DB115" s="8"/>
      <c r="DC115" s="8"/>
      <c r="DD115" s="8"/>
      <c r="DE115" s="8"/>
      <c r="DF115" s="8"/>
      <c r="DG115" s="8"/>
      <c r="DH115" s="8"/>
      <c r="DI115" s="8"/>
      <c r="DJ115" s="8"/>
      <c r="DK115" s="8"/>
      <c r="DL115" s="8"/>
      <c r="DM115" s="8"/>
      <c r="DN115" s="8"/>
      <c r="DO115" s="8"/>
      <c r="DP115" s="8"/>
      <c r="DQ115" s="8"/>
      <c r="DR115" s="8"/>
      <c r="DS115" s="8"/>
      <c r="DT115" s="8"/>
      <c r="DU115" s="8"/>
      <c r="DV115" s="8"/>
      <c r="DW115" s="8"/>
      <c r="DX115" s="8"/>
      <c r="DY115" s="8"/>
      <c r="DZ115" s="8"/>
      <c r="EA115" s="8"/>
      <c r="EB115" s="8"/>
      <c r="EC115" s="8"/>
      <c r="ED115" s="8"/>
      <c r="EE115" s="8"/>
      <c r="EF115" s="8"/>
      <c r="EG115" s="8"/>
      <c r="EH115" s="8"/>
      <c r="EI115" s="8"/>
      <c r="EJ115" s="8"/>
      <c r="EK115" s="8"/>
      <c r="EL115" s="8"/>
      <c r="EM115" s="8"/>
      <c r="EN115" s="8"/>
      <c r="EO115" s="8"/>
      <c r="EP115" s="8"/>
      <c r="EQ115" s="8"/>
      <c r="ER115" s="8"/>
      <c r="ES115" s="8"/>
      <c r="ET115" s="8"/>
      <c r="EU115" s="8"/>
      <c r="EV115" s="8"/>
      <c r="EW115" s="8"/>
      <c r="EX115" s="8"/>
      <c r="EY115" s="8"/>
      <c r="EZ115" s="8"/>
      <c r="FA115" s="8"/>
      <c r="FB115" s="8"/>
      <c r="FC115" s="8"/>
      <c r="FD115" s="8"/>
      <c r="FE115" s="8"/>
      <c r="FF115" s="8"/>
      <c r="FG115" s="8"/>
      <c r="FH115" s="8"/>
      <c r="FI115" s="8"/>
      <c r="FJ115" s="8"/>
      <c r="FK115" s="8"/>
      <c r="FL115" s="8"/>
      <c r="FM115" s="8"/>
      <c r="FN115" s="8"/>
      <c r="FO115" s="8"/>
      <c r="FP115" s="8"/>
      <c r="FQ115" s="8"/>
      <c r="FR115" s="8"/>
      <c r="FS115" s="8"/>
      <c r="FT115" s="8"/>
      <c r="FU115" s="8"/>
      <c r="FV115" s="8"/>
      <c r="FW115" s="8"/>
      <c r="FX115" s="8"/>
      <c r="FY115" s="8"/>
      <c r="FZ115" s="8"/>
      <c r="GA115" s="8"/>
      <c r="GB115" s="8"/>
      <c r="GC115" s="8"/>
      <c r="GD115" s="8"/>
      <c r="GE115" s="8"/>
      <c r="GF115" s="8"/>
      <c r="GG115" s="8"/>
      <c r="GH115" s="8"/>
      <c r="GI115" s="8"/>
      <c r="GJ115" s="8"/>
      <c r="GK115" s="8"/>
      <c r="GL115" s="8"/>
      <c r="GM115" s="8"/>
      <c r="GN115" s="8"/>
      <c r="GO115" s="8"/>
      <c r="GP115" s="8"/>
      <c r="GQ115" s="8"/>
      <c r="GR115" s="8"/>
      <c r="GS115" s="8"/>
      <c r="GT115" s="8"/>
      <c r="GU115" s="8"/>
      <c r="GV115" s="8"/>
      <c r="GW115" s="8"/>
      <c r="GX115" s="8"/>
      <c r="GY115" s="8"/>
      <c r="GZ115" s="8"/>
      <c r="HA115" s="8"/>
      <c r="HB115" s="8"/>
      <c r="HC115" s="8"/>
      <c r="HD115" s="8"/>
      <c r="HE115" s="8"/>
      <c r="HF115" s="8"/>
      <c r="HG115" s="8"/>
      <c r="HH115" s="8"/>
      <c r="HI115" s="8"/>
      <c r="HJ115" s="8"/>
      <c r="HK115" s="8"/>
      <c r="HL115" s="8"/>
      <c r="HM115" s="8"/>
      <c r="HN115" s="8"/>
      <c r="HO115" s="8"/>
      <c r="HP115" s="8"/>
      <c r="HQ115" s="8"/>
      <c r="HR115" s="8"/>
      <c r="HS115" s="8"/>
      <c r="HT115" s="8"/>
      <c r="HU115" s="8"/>
      <c r="HV115" s="8"/>
      <c r="HW115" s="8"/>
      <c r="HX115" s="8"/>
      <c r="HY115" s="8"/>
      <c r="HZ115" s="8"/>
      <c r="IA115" s="8"/>
      <c r="IB115" s="8"/>
      <c r="IC115" s="8"/>
      <c r="ID115" s="8"/>
      <c r="IE115" s="8"/>
      <c r="IF115" s="8"/>
      <c r="IG115" s="8"/>
      <c r="IH115" s="8"/>
      <c r="II115" s="8"/>
      <c r="IJ115" s="8"/>
      <c r="IK115" s="8"/>
      <c r="IL115" s="8"/>
      <c r="IM115" s="8"/>
      <c r="IN115" s="8"/>
      <c r="IO115" s="8"/>
      <c r="IP115" s="8"/>
      <c r="IQ115" s="8"/>
      <c r="IR115" s="8"/>
      <c r="IS115" s="8"/>
      <c r="IT115" s="8"/>
      <c r="IU115" s="8"/>
      <c r="IV115" s="8"/>
      <c r="IW115" s="8"/>
      <c r="IX115" s="8"/>
      <c r="IY115" s="8"/>
      <c r="IZ115" s="8"/>
      <c r="JA115" s="8"/>
      <c r="JB115" s="8"/>
      <c r="JC115" s="8"/>
      <c r="JD115" s="8"/>
      <c r="JE115" s="8"/>
    </row>
    <row r="116" spans="1:265">
      <c r="A116" s="54"/>
      <c r="B116" s="55"/>
      <c r="C116" s="55"/>
      <c r="D116" s="56"/>
      <c r="E116" s="56"/>
      <c r="F116" s="90"/>
      <c r="G116" s="56"/>
      <c r="H116" s="56"/>
      <c r="I116" s="56"/>
      <c r="J116" s="56"/>
      <c r="K116" s="56"/>
      <c r="L116" s="57"/>
      <c r="M116" s="78"/>
      <c r="N116" s="78"/>
      <c r="O116" s="58"/>
      <c r="P116" s="59"/>
      <c r="Q116" s="55"/>
      <c r="R116" s="57"/>
      <c r="S116" s="77"/>
    </row>
    <row r="117" spans="1:265" ht="30">
      <c r="A117" s="33" t="s">
        <v>3</v>
      </c>
      <c r="B117" s="34" t="s">
        <v>274</v>
      </c>
      <c r="C117" s="34" t="s">
        <v>275</v>
      </c>
      <c r="D117" s="35">
        <v>360</v>
      </c>
      <c r="E117" s="35">
        <v>3</v>
      </c>
      <c r="F117" s="89">
        <v>1080</v>
      </c>
      <c r="G117" s="35" t="s">
        <v>276</v>
      </c>
      <c r="H117" s="35" t="s">
        <v>50</v>
      </c>
      <c r="I117" s="22" t="s">
        <v>50</v>
      </c>
      <c r="J117" s="22" t="s">
        <v>39</v>
      </c>
      <c r="K117" s="22" t="s">
        <v>39</v>
      </c>
      <c r="L117" s="22" t="s">
        <v>277</v>
      </c>
      <c r="M117" s="3">
        <v>14560</v>
      </c>
      <c r="N117" s="3">
        <v>29.12</v>
      </c>
      <c r="O117" s="4">
        <v>14589.12</v>
      </c>
      <c r="P117" s="30">
        <v>0</v>
      </c>
      <c r="Q117" s="34" t="s">
        <v>278</v>
      </c>
      <c r="R117" s="22"/>
      <c r="S117" s="22"/>
    </row>
    <row r="118" spans="1:265">
      <c r="A118" s="33" t="s">
        <v>3</v>
      </c>
      <c r="B118" s="33" t="s">
        <v>274</v>
      </c>
      <c r="C118" s="34" t="s">
        <v>279</v>
      </c>
      <c r="D118" s="35">
        <v>48</v>
      </c>
      <c r="E118" s="35">
        <v>3</v>
      </c>
      <c r="F118" s="89">
        <v>144</v>
      </c>
      <c r="G118" s="35" t="s">
        <v>280</v>
      </c>
      <c r="H118" s="35" t="s">
        <v>50</v>
      </c>
      <c r="I118" s="35" t="s">
        <v>50</v>
      </c>
      <c r="J118" s="35" t="s">
        <v>39</v>
      </c>
      <c r="K118" s="35" t="s">
        <v>39</v>
      </c>
      <c r="L118" s="35" t="s">
        <v>38</v>
      </c>
      <c r="M118" s="3">
        <v>9880</v>
      </c>
      <c r="N118" s="3">
        <v>988</v>
      </c>
      <c r="O118" s="4">
        <v>10868</v>
      </c>
      <c r="P118" s="30">
        <v>0.5</v>
      </c>
      <c r="Q118" s="34" t="s">
        <v>281</v>
      </c>
      <c r="R118" s="22"/>
      <c r="S118" s="22"/>
    </row>
    <row r="119" spans="1:265">
      <c r="A119" s="33" t="s">
        <v>3</v>
      </c>
      <c r="B119" s="34" t="s">
        <v>274</v>
      </c>
      <c r="C119" s="34" t="s">
        <v>282</v>
      </c>
      <c r="D119" s="35">
        <v>60</v>
      </c>
      <c r="E119" s="35">
        <v>3</v>
      </c>
      <c r="F119" s="89">
        <v>180</v>
      </c>
      <c r="G119" s="35" t="s">
        <v>283</v>
      </c>
      <c r="H119" s="35" t="s">
        <v>50</v>
      </c>
      <c r="I119" s="22" t="s">
        <v>50</v>
      </c>
      <c r="J119" s="22" t="s">
        <v>50</v>
      </c>
      <c r="K119" s="22" t="s">
        <v>50</v>
      </c>
      <c r="L119" s="22" t="s">
        <v>284</v>
      </c>
      <c r="M119" s="3">
        <v>20680</v>
      </c>
      <c r="N119" s="3">
        <v>3871.6</v>
      </c>
      <c r="O119" s="4">
        <v>20680</v>
      </c>
      <c r="P119" s="30">
        <v>0.5</v>
      </c>
      <c r="Q119" s="34" t="s">
        <v>285</v>
      </c>
      <c r="R119" s="22"/>
      <c r="S119" s="22"/>
    </row>
    <row r="120" spans="1:265">
      <c r="A120" s="33" t="s">
        <v>3</v>
      </c>
      <c r="B120" s="33" t="s">
        <v>274</v>
      </c>
      <c r="C120" s="34" t="s">
        <v>286</v>
      </c>
      <c r="D120" s="35">
        <v>144</v>
      </c>
      <c r="E120" s="35">
        <v>4</v>
      </c>
      <c r="F120" s="89">
        <v>576</v>
      </c>
      <c r="G120" s="35" t="s">
        <v>287</v>
      </c>
      <c r="H120" s="35" t="s">
        <v>50</v>
      </c>
      <c r="I120" s="22" t="s">
        <v>50</v>
      </c>
      <c r="J120" s="22" t="s">
        <v>50</v>
      </c>
      <c r="K120" s="22" t="s">
        <v>50</v>
      </c>
      <c r="L120" s="35" t="s">
        <v>38</v>
      </c>
      <c r="M120" s="3">
        <v>9880</v>
      </c>
      <c r="N120" s="3">
        <v>988</v>
      </c>
      <c r="O120" s="4">
        <v>10868</v>
      </c>
      <c r="P120" s="30">
        <v>0.5</v>
      </c>
      <c r="Q120" s="34" t="s">
        <v>288</v>
      </c>
      <c r="R120" s="22"/>
      <c r="S120" s="22"/>
    </row>
    <row r="121" spans="1:265">
      <c r="A121" s="33" t="s">
        <v>3</v>
      </c>
      <c r="B121" s="34" t="s">
        <v>289</v>
      </c>
      <c r="C121" s="34" t="s">
        <v>290</v>
      </c>
      <c r="D121" s="35">
        <v>12</v>
      </c>
      <c r="E121" s="35">
        <v>2</v>
      </c>
      <c r="F121" s="89">
        <f t="shared" ref="F121:F126" si="12">D121*E121</f>
        <v>24</v>
      </c>
      <c r="G121" s="35" t="s">
        <v>39</v>
      </c>
      <c r="H121" s="35" t="s">
        <v>50</v>
      </c>
      <c r="I121" s="35" t="s">
        <v>291</v>
      </c>
      <c r="J121" s="35" t="s">
        <v>292</v>
      </c>
      <c r="K121" s="35" t="s">
        <v>292</v>
      </c>
      <c r="L121" s="35" t="s">
        <v>38</v>
      </c>
      <c r="M121" s="3">
        <v>9880</v>
      </c>
      <c r="N121" s="3">
        <v>988</v>
      </c>
      <c r="O121" s="4">
        <v>10868</v>
      </c>
      <c r="P121" s="30">
        <v>0.5</v>
      </c>
      <c r="Q121" s="34"/>
      <c r="R121" s="22"/>
      <c r="S121" s="22"/>
    </row>
    <row r="122" spans="1:265" ht="45">
      <c r="A122" s="33" t="s">
        <v>3</v>
      </c>
      <c r="B122" s="34" t="s">
        <v>289</v>
      </c>
      <c r="C122" s="34" t="s">
        <v>293</v>
      </c>
      <c r="D122" s="35">
        <v>12</v>
      </c>
      <c r="E122" s="35">
        <v>2</v>
      </c>
      <c r="F122" s="89">
        <f t="shared" si="12"/>
        <v>24</v>
      </c>
      <c r="G122" s="35" t="s">
        <v>39</v>
      </c>
      <c r="H122" s="35" t="s">
        <v>50</v>
      </c>
      <c r="I122" s="22" t="s">
        <v>39</v>
      </c>
      <c r="J122" s="22" t="s">
        <v>50</v>
      </c>
      <c r="K122" s="22" t="s">
        <v>294</v>
      </c>
      <c r="L122" s="22" t="s">
        <v>38</v>
      </c>
      <c r="M122" s="3">
        <v>9880</v>
      </c>
      <c r="N122" s="3">
        <v>988</v>
      </c>
      <c r="O122" s="4">
        <v>10868</v>
      </c>
      <c r="P122" s="30">
        <v>0.5</v>
      </c>
      <c r="Q122" s="34" t="s">
        <v>295</v>
      </c>
      <c r="R122" s="22"/>
      <c r="S122" s="22"/>
    </row>
    <row r="123" spans="1:265">
      <c r="A123" s="33" t="s">
        <v>3</v>
      </c>
      <c r="B123" s="34" t="s">
        <v>289</v>
      </c>
      <c r="C123" s="34" t="s">
        <v>296</v>
      </c>
      <c r="D123" s="35">
        <v>12</v>
      </c>
      <c r="E123" s="35">
        <v>2</v>
      </c>
      <c r="F123" s="89">
        <f t="shared" si="12"/>
        <v>24</v>
      </c>
      <c r="G123" s="35" t="s">
        <v>39</v>
      </c>
      <c r="H123" s="35" t="s">
        <v>50</v>
      </c>
      <c r="I123" s="22" t="s">
        <v>39</v>
      </c>
      <c r="J123" s="22" t="s">
        <v>50</v>
      </c>
      <c r="K123" s="22" t="s">
        <v>294</v>
      </c>
      <c r="L123" s="22" t="s">
        <v>38</v>
      </c>
      <c r="M123" s="3">
        <v>9880</v>
      </c>
      <c r="N123" s="3">
        <v>988</v>
      </c>
      <c r="O123" s="4">
        <v>10868</v>
      </c>
      <c r="P123" s="30">
        <v>0.5</v>
      </c>
      <c r="Q123" s="34"/>
      <c r="R123" s="22"/>
      <c r="S123" s="22"/>
    </row>
    <row r="124" spans="1:265" ht="60">
      <c r="A124" s="33" t="s">
        <v>3</v>
      </c>
      <c r="B124" s="34" t="s">
        <v>289</v>
      </c>
      <c r="C124" s="34" t="s">
        <v>297</v>
      </c>
      <c r="D124" s="35">
        <v>12</v>
      </c>
      <c r="E124" s="35">
        <v>2</v>
      </c>
      <c r="F124" s="89">
        <f t="shared" si="12"/>
        <v>24</v>
      </c>
      <c r="G124" s="35" t="s">
        <v>39</v>
      </c>
      <c r="H124" s="35" t="s">
        <v>50</v>
      </c>
      <c r="I124" s="22" t="s">
        <v>39</v>
      </c>
      <c r="J124" s="22" t="s">
        <v>50</v>
      </c>
      <c r="K124" s="22" t="s">
        <v>294</v>
      </c>
      <c r="L124" s="22" t="s">
        <v>38</v>
      </c>
      <c r="M124" s="3">
        <v>9880</v>
      </c>
      <c r="N124" s="3">
        <v>988</v>
      </c>
      <c r="O124" s="4">
        <v>10868</v>
      </c>
      <c r="P124" s="30">
        <v>0.5</v>
      </c>
      <c r="Q124" s="34" t="s">
        <v>298</v>
      </c>
      <c r="R124" s="22"/>
      <c r="S124" s="22"/>
    </row>
    <row r="125" spans="1:265">
      <c r="A125" s="48" t="s">
        <v>3</v>
      </c>
      <c r="B125" s="34" t="s">
        <v>289</v>
      </c>
      <c r="C125" s="34" t="s">
        <v>299</v>
      </c>
      <c r="D125" s="35">
        <v>12</v>
      </c>
      <c r="E125" s="35">
        <v>2</v>
      </c>
      <c r="F125" s="89">
        <f t="shared" si="12"/>
        <v>24</v>
      </c>
      <c r="G125" s="35" t="s">
        <v>39</v>
      </c>
      <c r="H125" s="35" t="s">
        <v>50</v>
      </c>
      <c r="I125" s="22" t="s">
        <v>39</v>
      </c>
      <c r="J125" s="22" t="s">
        <v>50</v>
      </c>
      <c r="K125" s="22" t="s">
        <v>294</v>
      </c>
      <c r="L125" s="22" t="s">
        <v>38</v>
      </c>
      <c r="M125" s="3">
        <v>9880</v>
      </c>
      <c r="N125" s="3">
        <v>988</v>
      </c>
      <c r="O125" s="4">
        <v>10868</v>
      </c>
      <c r="P125" s="30">
        <v>0.5</v>
      </c>
      <c r="Q125" s="34"/>
      <c r="R125" s="22"/>
      <c r="S125" s="66"/>
    </row>
    <row r="126" spans="1:265" ht="45">
      <c r="A126" s="48" t="s">
        <v>3</v>
      </c>
      <c r="B126" s="34" t="s">
        <v>289</v>
      </c>
      <c r="C126" s="34" t="s">
        <v>300</v>
      </c>
      <c r="D126" s="35">
        <v>12</v>
      </c>
      <c r="E126" s="35">
        <v>2</v>
      </c>
      <c r="F126" s="89">
        <f t="shared" si="12"/>
        <v>24</v>
      </c>
      <c r="G126" s="35" t="s">
        <v>39</v>
      </c>
      <c r="H126" s="35" t="s">
        <v>50</v>
      </c>
      <c r="I126" s="22" t="s">
        <v>39</v>
      </c>
      <c r="J126" s="22" t="s">
        <v>50</v>
      </c>
      <c r="K126" s="22" t="s">
        <v>294</v>
      </c>
      <c r="L126" s="22" t="s">
        <v>38</v>
      </c>
      <c r="M126" s="3">
        <v>9880</v>
      </c>
      <c r="N126" s="3">
        <v>988</v>
      </c>
      <c r="O126" s="4">
        <v>10868</v>
      </c>
      <c r="P126" s="30">
        <v>0.5</v>
      </c>
      <c r="Q126" s="34" t="s">
        <v>301</v>
      </c>
      <c r="R126" s="22"/>
      <c r="S126" s="66"/>
    </row>
    <row r="127" spans="1:265" ht="30">
      <c r="A127" s="48" t="s">
        <v>3</v>
      </c>
      <c r="B127" s="34" t="s">
        <v>302</v>
      </c>
      <c r="C127" s="34" t="s">
        <v>303</v>
      </c>
      <c r="D127" s="35">
        <v>24</v>
      </c>
      <c r="E127" s="35">
        <v>1</v>
      </c>
      <c r="F127" s="89">
        <v>24</v>
      </c>
      <c r="G127" s="22" t="s">
        <v>39</v>
      </c>
      <c r="H127" s="35" t="s">
        <v>50</v>
      </c>
      <c r="I127" s="35" t="s">
        <v>50</v>
      </c>
      <c r="J127" s="22" t="s">
        <v>39</v>
      </c>
      <c r="K127" s="22" t="s">
        <v>39</v>
      </c>
      <c r="L127" s="22" t="s">
        <v>38</v>
      </c>
      <c r="M127" s="3">
        <v>9657</v>
      </c>
      <c r="N127" s="3">
        <v>965.7</v>
      </c>
      <c r="O127" s="4">
        <v>10622.7</v>
      </c>
      <c r="P127" s="30">
        <v>0.5</v>
      </c>
      <c r="Q127" s="34" t="s">
        <v>304</v>
      </c>
      <c r="R127" s="22"/>
      <c r="S127" s="66"/>
    </row>
    <row r="128" spans="1:265" ht="30">
      <c r="A128" s="48" t="s">
        <v>3</v>
      </c>
      <c r="B128" s="34" t="s">
        <v>302</v>
      </c>
      <c r="C128" s="34" t="s">
        <v>305</v>
      </c>
      <c r="D128" s="35">
        <v>24</v>
      </c>
      <c r="E128" s="35">
        <v>1</v>
      </c>
      <c r="F128" s="89">
        <v>24</v>
      </c>
      <c r="G128" s="22" t="s">
        <v>39</v>
      </c>
      <c r="H128" s="35" t="s">
        <v>50</v>
      </c>
      <c r="I128" s="35" t="s">
        <v>50</v>
      </c>
      <c r="J128" s="22" t="s">
        <v>39</v>
      </c>
      <c r="K128" s="22" t="s">
        <v>39</v>
      </c>
      <c r="L128" s="22" t="s">
        <v>38</v>
      </c>
      <c r="M128" s="3">
        <v>9657</v>
      </c>
      <c r="N128" s="3">
        <v>965.7</v>
      </c>
      <c r="O128" s="4">
        <v>10622.7</v>
      </c>
      <c r="P128" s="30">
        <v>0.5</v>
      </c>
      <c r="Q128" s="34" t="s">
        <v>304</v>
      </c>
      <c r="R128" s="22"/>
      <c r="S128" s="66"/>
    </row>
    <row r="129" spans="1:19" ht="30">
      <c r="A129" s="48" t="s">
        <v>3</v>
      </c>
      <c r="B129" s="33" t="s">
        <v>302</v>
      </c>
      <c r="C129" s="34" t="s">
        <v>306</v>
      </c>
      <c r="D129" s="35">
        <v>24</v>
      </c>
      <c r="E129" s="35">
        <v>1</v>
      </c>
      <c r="F129" s="89">
        <v>24</v>
      </c>
      <c r="G129" s="22" t="s">
        <v>39</v>
      </c>
      <c r="H129" s="35" t="s">
        <v>50</v>
      </c>
      <c r="I129" s="35" t="s">
        <v>50</v>
      </c>
      <c r="J129" s="22" t="s">
        <v>39</v>
      </c>
      <c r="K129" s="22" t="s">
        <v>39</v>
      </c>
      <c r="L129" s="35" t="s">
        <v>38</v>
      </c>
      <c r="M129" s="3">
        <v>9657</v>
      </c>
      <c r="N129" s="3">
        <v>965.7</v>
      </c>
      <c r="O129" s="4">
        <v>10622.7</v>
      </c>
      <c r="P129" s="30">
        <v>0.5</v>
      </c>
      <c r="Q129" s="34" t="s">
        <v>307</v>
      </c>
      <c r="R129" s="22"/>
      <c r="S129" s="66"/>
    </row>
    <row r="130" spans="1:19" ht="30">
      <c r="A130" s="48" t="s">
        <v>3</v>
      </c>
      <c r="B130" s="33" t="s">
        <v>302</v>
      </c>
      <c r="C130" s="34" t="s">
        <v>308</v>
      </c>
      <c r="D130" s="35">
        <v>24</v>
      </c>
      <c r="E130" s="35">
        <v>1</v>
      </c>
      <c r="F130" s="89">
        <v>24</v>
      </c>
      <c r="G130" s="22" t="s">
        <v>39</v>
      </c>
      <c r="H130" s="35" t="s">
        <v>50</v>
      </c>
      <c r="I130" s="35" t="s">
        <v>50</v>
      </c>
      <c r="J130" s="35" t="s">
        <v>50</v>
      </c>
      <c r="K130" s="35" t="s">
        <v>50</v>
      </c>
      <c r="L130" s="35" t="s">
        <v>38</v>
      </c>
      <c r="M130" s="3">
        <v>9657</v>
      </c>
      <c r="N130" s="3">
        <v>965.7</v>
      </c>
      <c r="O130" s="4">
        <v>10622.7</v>
      </c>
      <c r="P130" s="30">
        <v>0.5</v>
      </c>
      <c r="Q130" s="34" t="s">
        <v>307</v>
      </c>
      <c r="R130" s="22"/>
      <c r="S130" s="66"/>
    </row>
    <row r="131" spans="1:19" ht="30">
      <c r="A131" s="48" t="s">
        <v>3</v>
      </c>
      <c r="B131" s="33" t="s">
        <v>302</v>
      </c>
      <c r="C131" s="34" t="s">
        <v>309</v>
      </c>
      <c r="D131" s="35">
        <v>22</v>
      </c>
      <c r="E131" s="35">
        <v>1</v>
      </c>
      <c r="F131" s="89">
        <v>22</v>
      </c>
      <c r="G131" s="22" t="s">
        <v>39</v>
      </c>
      <c r="H131" s="35" t="s">
        <v>50</v>
      </c>
      <c r="I131" s="35" t="s">
        <v>50</v>
      </c>
      <c r="J131" s="35" t="s">
        <v>50</v>
      </c>
      <c r="K131" s="35" t="s">
        <v>50</v>
      </c>
      <c r="L131" s="35" t="s">
        <v>38</v>
      </c>
      <c r="M131" s="3">
        <v>9657</v>
      </c>
      <c r="N131" s="3">
        <v>965.7</v>
      </c>
      <c r="O131" s="4">
        <v>10622.7</v>
      </c>
      <c r="P131" s="30">
        <v>0.5</v>
      </c>
      <c r="Q131" s="34" t="s">
        <v>307</v>
      </c>
      <c r="R131" s="22"/>
      <c r="S131" s="66"/>
    </row>
    <row r="132" spans="1:19" ht="30">
      <c r="A132" s="48" t="s">
        <v>3</v>
      </c>
      <c r="B132" s="33" t="s">
        <v>302</v>
      </c>
      <c r="C132" s="34" t="s">
        <v>310</v>
      </c>
      <c r="D132" s="35">
        <v>22</v>
      </c>
      <c r="E132" s="35">
        <v>2</v>
      </c>
      <c r="F132" s="89">
        <v>44</v>
      </c>
      <c r="G132" s="22" t="s">
        <v>39</v>
      </c>
      <c r="H132" s="35" t="s">
        <v>50</v>
      </c>
      <c r="I132" s="35" t="s">
        <v>50</v>
      </c>
      <c r="J132" s="35" t="s">
        <v>50</v>
      </c>
      <c r="K132" s="35" t="s">
        <v>50</v>
      </c>
      <c r="L132" s="35" t="s">
        <v>38</v>
      </c>
      <c r="M132" s="3">
        <v>19314</v>
      </c>
      <c r="N132" s="3">
        <v>1931.4</v>
      </c>
      <c r="O132" s="4">
        <v>21245.4</v>
      </c>
      <c r="P132" s="30">
        <v>1</v>
      </c>
      <c r="Q132" s="34" t="s">
        <v>311</v>
      </c>
      <c r="R132" s="22"/>
      <c r="S132" s="66"/>
    </row>
    <row r="133" spans="1:19" ht="30">
      <c r="A133" s="48" t="s">
        <v>3</v>
      </c>
      <c r="B133" s="34" t="s">
        <v>312</v>
      </c>
      <c r="C133" s="34" t="s">
        <v>313</v>
      </c>
      <c r="D133" s="35">
        <v>35</v>
      </c>
      <c r="E133" s="35">
        <v>3</v>
      </c>
      <c r="F133" s="89">
        <v>105</v>
      </c>
      <c r="G133" s="35" t="s">
        <v>132</v>
      </c>
      <c r="H133" s="35" t="s">
        <v>133</v>
      </c>
      <c r="I133" s="22" t="s">
        <v>133</v>
      </c>
      <c r="J133" s="22" t="s">
        <v>133</v>
      </c>
      <c r="K133" s="22" t="s">
        <v>133</v>
      </c>
      <c r="L133" s="22" t="s">
        <v>314</v>
      </c>
      <c r="M133" s="3">
        <v>9300</v>
      </c>
      <c r="N133" s="3">
        <v>2483.1000000000004</v>
      </c>
      <c r="O133" s="4">
        <v>11783.1</v>
      </c>
      <c r="P133" s="30">
        <v>0</v>
      </c>
      <c r="Q133" s="34"/>
      <c r="R133" s="22"/>
      <c r="S133" s="66"/>
    </row>
    <row r="134" spans="1:19" ht="30">
      <c r="A134" s="48" t="s">
        <v>3</v>
      </c>
      <c r="B134" s="34" t="s">
        <v>312</v>
      </c>
      <c r="C134" s="34" t="s">
        <v>315</v>
      </c>
      <c r="D134" s="35">
        <v>560</v>
      </c>
      <c r="E134" s="35">
        <v>0</v>
      </c>
      <c r="F134" s="89">
        <v>0</v>
      </c>
      <c r="G134" s="35" t="s">
        <v>132</v>
      </c>
      <c r="H134" s="35" t="s">
        <v>133</v>
      </c>
      <c r="I134" s="22" t="s">
        <v>132</v>
      </c>
      <c r="J134" s="22" t="s">
        <v>316</v>
      </c>
      <c r="K134" s="22" t="s">
        <v>133</v>
      </c>
      <c r="L134" s="22" t="s">
        <v>317</v>
      </c>
      <c r="M134" s="3">
        <v>28000</v>
      </c>
      <c r="N134" s="3">
        <v>56</v>
      </c>
      <c r="O134" s="4">
        <v>28000</v>
      </c>
      <c r="P134" s="30">
        <v>0</v>
      </c>
      <c r="Q134" s="34" t="s">
        <v>318</v>
      </c>
      <c r="R134" s="22"/>
      <c r="S134" s="66"/>
    </row>
    <row r="135" spans="1:19" s="120" customFormat="1" ht="30" customHeight="1">
      <c r="A135" s="113" t="s">
        <v>3</v>
      </c>
      <c r="B135" s="113" t="s">
        <v>319</v>
      </c>
      <c r="C135" s="113" t="s">
        <v>320</v>
      </c>
      <c r="D135" s="114">
        <v>20</v>
      </c>
      <c r="E135" s="115">
        <v>3</v>
      </c>
      <c r="F135" s="115">
        <f>D135*E135</f>
        <v>60</v>
      </c>
      <c r="G135" s="115">
        <f>E135*F135</f>
        <v>180</v>
      </c>
      <c r="H135" s="115" t="s">
        <v>321</v>
      </c>
      <c r="I135" s="116" t="s">
        <v>50</v>
      </c>
      <c r="J135" s="117" t="s">
        <v>39</v>
      </c>
      <c r="K135" s="117" t="s">
        <v>39</v>
      </c>
      <c r="L135" s="117" t="s">
        <v>322</v>
      </c>
      <c r="M135" s="129">
        <v>22000</v>
      </c>
      <c r="N135" s="130">
        <v>2860</v>
      </c>
      <c r="O135" s="131">
        <v>24860</v>
      </c>
      <c r="P135" s="118">
        <v>0</v>
      </c>
      <c r="Q135" s="119" t="s">
        <v>323</v>
      </c>
      <c r="R135" s="142"/>
      <c r="S135" s="142"/>
    </row>
    <row r="136" spans="1:19" s="120" customFormat="1" ht="30" customHeight="1">
      <c r="A136" s="113" t="s">
        <v>3</v>
      </c>
      <c r="B136" s="113" t="s">
        <v>319</v>
      </c>
      <c r="C136" s="113" t="s">
        <v>320</v>
      </c>
      <c r="D136" s="114">
        <v>20</v>
      </c>
      <c r="E136" s="115">
        <v>3</v>
      </c>
      <c r="F136" s="115">
        <f t="shared" ref="F136:F139" si="13">D136*E136</f>
        <v>60</v>
      </c>
      <c r="G136" s="115">
        <f t="shared" ref="G136:G139" si="14">E136*F136</f>
        <v>180</v>
      </c>
      <c r="H136" s="115" t="s">
        <v>321</v>
      </c>
      <c r="I136" s="116" t="s">
        <v>50</v>
      </c>
      <c r="J136" s="117" t="s">
        <v>39</v>
      </c>
      <c r="K136" s="117" t="s">
        <v>39</v>
      </c>
      <c r="L136" s="117" t="s">
        <v>322</v>
      </c>
      <c r="M136" s="129">
        <v>22000</v>
      </c>
      <c r="N136" s="130">
        <v>2860</v>
      </c>
      <c r="O136" s="131">
        <v>24860</v>
      </c>
      <c r="P136" s="121">
        <v>0</v>
      </c>
      <c r="Q136" s="119"/>
      <c r="R136" s="142"/>
      <c r="S136" s="142"/>
    </row>
    <row r="137" spans="1:19" s="120" customFormat="1" ht="30" customHeight="1">
      <c r="A137" s="113" t="s">
        <v>3</v>
      </c>
      <c r="B137" s="113" t="s">
        <v>319</v>
      </c>
      <c r="C137" s="113" t="s">
        <v>324</v>
      </c>
      <c r="D137" s="114">
        <v>20</v>
      </c>
      <c r="E137" s="115">
        <v>3</v>
      </c>
      <c r="F137" s="115">
        <f t="shared" si="13"/>
        <v>60</v>
      </c>
      <c r="G137" s="115">
        <f t="shared" si="14"/>
        <v>180</v>
      </c>
      <c r="H137" s="115" t="s">
        <v>321</v>
      </c>
      <c r="I137" s="116" t="s">
        <v>50</v>
      </c>
      <c r="J137" s="117" t="s">
        <v>39</v>
      </c>
      <c r="K137" s="117" t="s">
        <v>39</v>
      </c>
      <c r="L137" s="117" t="s">
        <v>325</v>
      </c>
      <c r="M137" s="129">
        <v>12000</v>
      </c>
      <c r="N137" s="130">
        <v>1200</v>
      </c>
      <c r="O137" s="131">
        <v>13200</v>
      </c>
      <c r="P137" s="121">
        <v>0.5</v>
      </c>
      <c r="Q137" s="119" t="s">
        <v>326</v>
      </c>
      <c r="R137" s="142"/>
      <c r="S137" s="142"/>
    </row>
    <row r="138" spans="1:19" s="120" customFormat="1" ht="30" customHeight="1">
      <c r="A138" s="113" t="s">
        <v>3</v>
      </c>
      <c r="B138" s="113" t="s">
        <v>319</v>
      </c>
      <c r="C138" s="113" t="s">
        <v>327</v>
      </c>
      <c r="D138" s="115">
        <v>20</v>
      </c>
      <c r="E138" s="115">
        <v>4</v>
      </c>
      <c r="F138" s="115">
        <f t="shared" si="13"/>
        <v>80</v>
      </c>
      <c r="G138" s="115">
        <f t="shared" si="14"/>
        <v>320</v>
      </c>
      <c r="H138" s="115" t="s">
        <v>321</v>
      </c>
      <c r="I138" s="116" t="s">
        <v>50</v>
      </c>
      <c r="J138" s="117" t="s">
        <v>39</v>
      </c>
      <c r="K138" s="117" t="s">
        <v>39</v>
      </c>
      <c r="L138" s="117" t="s">
        <v>325</v>
      </c>
      <c r="M138" s="129">
        <v>6000</v>
      </c>
      <c r="N138" s="130">
        <v>600</v>
      </c>
      <c r="O138" s="131">
        <v>6600</v>
      </c>
      <c r="P138" s="121">
        <v>0.25</v>
      </c>
      <c r="Q138" s="119" t="s">
        <v>328</v>
      </c>
      <c r="R138" s="142"/>
      <c r="S138" s="142"/>
    </row>
    <row r="139" spans="1:19" s="120" customFormat="1" ht="30" customHeight="1">
      <c r="A139" s="113" t="s">
        <v>3</v>
      </c>
      <c r="B139" s="122" t="s">
        <v>319</v>
      </c>
      <c r="C139" s="122" t="s">
        <v>327</v>
      </c>
      <c r="D139" s="123">
        <v>20</v>
      </c>
      <c r="E139" s="123">
        <v>4</v>
      </c>
      <c r="F139" s="123">
        <f t="shared" si="13"/>
        <v>80</v>
      </c>
      <c r="G139" s="123">
        <f t="shared" si="14"/>
        <v>320</v>
      </c>
      <c r="H139" s="123" t="s">
        <v>321</v>
      </c>
      <c r="I139" s="124" t="s">
        <v>50</v>
      </c>
      <c r="J139" s="125" t="s">
        <v>39</v>
      </c>
      <c r="K139" s="125" t="s">
        <v>39</v>
      </c>
      <c r="L139" s="125" t="s">
        <v>325</v>
      </c>
      <c r="M139" s="132">
        <v>6000</v>
      </c>
      <c r="N139" s="133">
        <v>600</v>
      </c>
      <c r="O139" s="134">
        <v>6600</v>
      </c>
      <c r="P139" s="126">
        <v>0.25</v>
      </c>
      <c r="Q139" s="127" t="s">
        <v>328</v>
      </c>
      <c r="R139" s="142"/>
      <c r="S139" s="142"/>
    </row>
    <row r="140" spans="1:19">
      <c r="A140" s="48" t="s">
        <v>3</v>
      </c>
      <c r="B140" s="34" t="s">
        <v>329</v>
      </c>
      <c r="C140" s="34" t="s">
        <v>330</v>
      </c>
      <c r="D140" s="35">
        <v>118</v>
      </c>
      <c r="E140" s="35">
        <v>5</v>
      </c>
      <c r="F140" s="89">
        <v>590</v>
      </c>
      <c r="G140" s="35" t="s">
        <v>50</v>
      </c>
      <c r="H140" s="35" t="s">
        <v>50</v>
      </c>
      <c r="I140" s="22" t="s">
        <v>50</v>
      </c>
      <c r="J140" s="22" t="s">
        <v>39</v>
      </c>
      <c r="K140" s="22" t="s">
        <v>50</v>
      </c>
      <c r="L140" s="22" t="s">
        <v>331</v>
      </c>
      <c r="M140" s="3">
        <v>9600</v>
      </c>
      <c r="N140" s="3">
        <v>19.2</v>
      </c>
      <c r="O140" s="4">
        <v>9619.2000000000007</v>
      </c>
      <c r="P140" s="30">
        <v>0</v>
      </c>
      <c r="Q140" s="34" t="s">
        <v>332</v>
      </c>
      <c r="R140" s="22"/>
      <c r="S140" s="66"/>
    </row>
    <row r="141" spans="1:19">
      <c r="A141" s="48" t="s">
        <v>3</v>
      </c>
      <c r="B141" s="34" t="s">
        <v>329</v>
      </c>
      <c r="C141" s="34" t="s">
        <v>333</v>
      </c>
      <c r="D141" s="35">
        <v>118</v>
      </c>
      <c r="E141" s="35">
        <v>5</v>
      </c>
      <c r="F141" s="89">
        <v>590</v>
      </c>
      <c r="G141" s="35" t="s">
        <v>50</v>
      </c>
      <c r="H141" s="35" t="s">
        <v>50</v>
      </c>
      <c r="I141" s="22" t="s">
        <v>50</v>
      </c>
      <c r="J141" s="22" t="s">
        <v>39</v>
      </c>
      <c r="K141" s="22" t="s">
        <v>50</v>
      </c>
      <c r="L141" s="22" t="s">
        <v>331</v>
      </c>
      <c r="M141" s="3">
        <v>9600</v>
      </c>
      <c r="N141" s="3">
        <v>19.2</v>
      </c>
      <c r="O141" s="4">
        <v>9619.2000000000007</v>
      </c>
      <c r="P141" s="30">
        <v>0</v>
      </c>
      <c r="Q141" s="34" t="s">
        <v>332</v>
      </c>
      <c r="R141" s="22"/>
      <c r="S141" s="66"/>
    </row>
    <row r="142" spans="1:19">
      <c r="A142" s="48" t="s">
        <v>3</v>
      </c>
      <c r="B142" s="34" t="s">
        <v>329</v>
      </c>
      <c r="C142" s="34" t="s">
        <v>334</v>
      </c>
      <c r="D142" s="35">
        <v>264</v>
      </c>
      <c r="E142" s="35">
        <v>5</v>
      </c>
      <c r="F142" s="89">
        <v>1320</v>
      </c>
      <c r="G142" s="35" t="s">
        <v>50</v>
      </c>
      <c r="H142" s="35" t="s">
        <v>50</v>
      </c>
      <c r="I142" s="22" t="s">
        <v>50</v>
      </c>
      <c r="J142" s="22" t="s">
        <v>39</v>
      </c>
      <c r="K142" s="22" t="s">
        <v>50</v>
      </c>
      <c r="L142" s="22" t="s">
        <v>331</v>
      </c>
      <c r="M142" s="3">
        <v>3600</v>
      </c>
      <c r="N142" s="3">
        <v>7.2</v>
      </c>
      <c r="O142" s="4">
        <v>3607.2</v>
      </c>
      <c r="P142" s="30">
        <v>0</v>
      </c>
      <c r="Q142" s="34" t="s">
        <v>335</v>
      </c>
      <c r="R142" s="22"/>
      <c r="S142" s="66"/>
    </row>
    <row r="143" spans="1:19">
      <c r="A143" s="48" t="s">
        <v>3</v>
      </c>
      <c r="B143" s="34" t="s">
        <v>329</v>
      </c>
      <c r="C143" s="34" t="s">
        <v>336</v>
      </c>
      <c r="D143" s="35">
        <v>4</v>
      </c>
      <c r="E143" s="35">
        <v>1</v>
      </c>
      <c r="F143" s="89">
        <v>4</v>
      </c>
      <c r="G143" s="35" t="s">
        <v>39</v>
      </c>
      <c r="H143" s="35" t="s">
        <v>50</v>
      </c>
      <c r="I143" s="35" t="s">
        <v>50</v>
      </c>
      <c r="J143" s="35" t="s">
        <v>50</v>
      </c>
      <c r="K143" s="35" t="s">
        <v>50</v>
      </c>
      <c r="L143" s="35" t="s">
        <v>38</v>
      </c>
      <c r="M143" s="3">
        <v>2351.25</v>
      </c>
      <c r="N143" s="3">
        <v>235.125</v>
      </c>
      <c r="O143" s="4">
        <v>2586.375</v>
      </c>
      <c r="P143" s="30">
        <v>0.125</v>
      </c>
      <c r="Q143" s="34" t="s">
        <v>337</v>
      </c>
      <c r="R143" s="22"/>
      <c r="S143" s="66"/>
    </row>
    <row r="144" spans="1:19">
      <c r="A144" s="48" t="s">
        <v>3</v>
      </c>
      <c r="B144" s="34" t="s">
        <v>329</v>
      </c>
      <c r="C144" s="34" t="s">
        <v>338</v>
      </c>
      <c r="D144" s="35">
        <v>4</v>
      </c>
      <c r="E144" s="35">
        <v>1</v>
      </c>
      <c r="F144" s="89">
        <v>4</v>
      </c>
      <c r="G144" s="35" t="s">
        <v>39</v>
      </c>
      <c r="H144" s="35" t="s">
        <v>50</v>
      </c>
      <c r="I144" s="35" t="s">
        <v>50</v>
      </c>
      <c r="J144" s="35" t="s">
        <v>50</v>
      </c>
      <c r="K144" s="35" t="s">
        <v>50</v>
      </c>
      <c r="L144" s="35" t="s">
        <v>38</v>
      </c>
      <c r="M144" s="3">
        <v>2351.25</v>
      </c>
      <c r="N144" s="3">
        <v>235.125</v>
      </c>
      <c r="O144" s="4">
        <v>2586.375</v>
      </c>
      <c r="P144" s="30">
        <v>0.125</v>
      </c>
      <c r="Q144" s="34" t="s">
        <v>337</v>
      </c>
      <c r="R144" s="22"/>
      <c r="S144" s="66"/>
    </row>
    <row r="145" spans="1:265">
      <c r="A145" s="48" t="s">
        <v>3</v>
      </c>
      <c r="B145" s="34" t="s">
        <v>339</v>
      </c>
      <c r="C145" s="34" t="s">
        <v>340</v>
      </c>
      <c r="D145" s="35">
        <v>34</v>
      </c>
      <c r="E145" s="35">
        <v>3</v>
      </c>
      <c r="F145" s="89">
        <v>102</v>
      </c>
      <c r="G145" s="35" t="s">
        <v>50</v>
      </c>
      <c r="H145" s="35" t="s">
        <v>39</v>
      </c>
      <c r="I145" s="22" t="s">
        <v>50</v>
      </c>
      <c r="J145" s="22" t="s">
        <v>39</v>
      </c>
      <c r="K145" s="22" t="s">
        <v>39</v>
      </c>
      <c r="L145" s="22" t="s">
        <v>38</v>
      </c>
      <c r="M145" s="3">
        <v>5000</v>
      </c>
      <c r="N145" s="3">
        <v>500</v>
      </c>
      <c r="O145" s="4">
        <v>5500</v>
      </c>
      <c r="P145" s="30">
        <v>0.5</v>
      </c>
      <c r="Q145" s="34"/>
      <c r="R145" s="22"/>
      <c r="S145" s="66"/>
    </row>
    <row r="146" spans="1:265">
      <c r="A146" s="48" t="s">
        <v>3</v>
      </c>
      <c r="B146" s="34" t="s">
        <v>339</v>
      </c>
      <c r="C146" s="34" t="s">
        <v>340</v>
      </c>
      <c r="D146" s="35">
        <v>34</v>
      </c>
      <c r="E146" s="35">
        <v>3</v>
      </c>
      <c r="F146" s="89">
        <v>102</v>
      </c>
      <c r="G146" s="35" t="s">
        <v>50</v>
      </c>
      <c r="H146" s="35" t="s">
        <v>39</v>
      </c>
      <c r="I146" s="22" t="s">
        <v>50</v>
      </c>
      <c r="J146" s="22" t="s">
        <v>39</v>
      </c>
      <c r="K146" s="22" t="s">
        <v>39</v>
      </c>
      <c r="L146" s="22" t="s">
        <v>38</v>
      </c>
      <c r="M146" s="3">
        <v>5000</v>
      </c>
      <c r="N146" s="3">
        <v>500</v>
      </c>
      <c r="O146" s="4">
        <v>5500</v>
      </c>
      <c r="P146" s="30">
        <v>0.5</v>
      </c>
      <c r="Q146" s="34"/>
      <c r="R146" s="22"/>
      <c r="S146" s="66"/>
    </row>
    <row r="147" spans="1:265">
      <c r="A147" s="48" t="s">
        <v>3</v>
      </c>
      <c r="B147" s="34" t="s">
        <v>341</v>
      </c>
      <c r="C147" s="34" t="s">
        <v>342</v>
      </c>
      <c r="D147" s="35">
        <v>40</v>
      </c>
      <c r="E147" s="35">
        <v>3</v>
      </c>
      <c r="F147" s="89">
        <v>120</v>
      </c>
      <c r="G147" s="35" t="s">
        <v>50</v>
      </c>
      <c r="H147" s="35" t="s">
        <v>50</v>
      </c>
      <c r="I147" s="22" t="s">
        <v>50</v>
      </c>
      <c r="J147" s="22" t="s">
        <v>39</v>
      </c>
      <c r="K147" s="22" t="s">
        <v>39</v>
      </c>
      <c r="L147" s="22" t="s">
        <v>152</v>
      </c>
      <c r="M147" s="3">
        <v>8033.333333333333</v>
      </c>
      <c r="N147" s="3">
        <v>2144.9</v>
      </c>
      <c r="O147" s="4">
        <v>10178.233333333334</v>
      </c>
      <c r="P147" s="30">
        <v>0</v>
      </c>
      <c r="Q147" s="34"/>
      <c r="R147" s="22"/>
      <c r="S147" s="66"/>
    </row>
    <row r="148" spans="1:265">
      <c r="A148" s="67" t="s">
        <v>3</v>
      </c>
      <c r="B148" s="68" t="s">
        <v>341</v>
      </c>
      <c r="C148" s="68" t="s">
        <v>342</v>
      </c>
      <c r="D148" s="69">
        <v>30</v>
      </c>
      <c r="E148" s="69">
        <v>3</v>
      </c>
      <c r="F148" s="91">
        <v>90</v>
      </c>
      <c r="G148" s="69" t="s">
        <v>276</v>
      </c>
      <c r="H148" s="69" t="s">
        <v>50</v>
      </c>
      <c r="I148" s="70" t="s">
        <v>50</v>
      </c>
      <c r="J148" s="70" t="s">
        <v>39</v>
      </c>
      <c r="K148" s="70" t="s">
        <v>39</v>
      </c>
      <c r="L148" s="70" t="s">
        <v>38</v>
      </c>
      <c r="M148" s="71">
        <v>7283.25</v>
      </c>
      <c r="N148" s="71">
        <v>728.32500000000005</v>
      </c>
      <c r="O148" s="72">
        <v>8011.5749999999998</v>
      </c>
      <c r="P148" s="73">
        <v>0.5</v>
      </c>
      <c r="Q148" s="68" t="s">
        <v>343</v>
      </c>
      <c r="R148" s="70"/>
      <c r="S148" s="74"/>
    </row>
    <row r="149" spans="1:265" ht="15.75" thickBot="1">
      <c r="A149" s="103" t="s">
        <v>3</v>
      </c>
      <c r="B149" s="95" t="s">
        <v>341</v>
      </c>
      <c r="C149" s="96" t="s">
        <v>344</v>
      </c>
      <c r="D149" s="97">
        <v>30</v>
      </c>
      <c r="E149" s="97">
        <v>3</v>
      </c>
      <c r="F149" s="98">
        <v>90</v>
      </c>
      <c r="G149" s="97" t="s">
        <v>50</v>
      </c>
      <c r="H149" s="97" t="s">
        <v>50</v>
      </c>
      <c r="I149" s="97" t="s">
        <v>50</v>
      </c>
      <c r="J149" s="97" t="s">
        <v>50</v>
      </c>
      <c r="K149" s="97" t="s">
        <v>50</v>
      </c>
      <c r="L149" s="97" t="s">
        <v>152</v>
      </c>
      <c r="M149" s="100">
        <v>8550.375</v>
      </c>
      <c r="N149" s="100">
        <v>2282.9501250000003</v>
      </c>
      <c r="O149" s="101">
        <v>10833.325124999999</v>
      </c>
      <c r="P149" s="102">
        <v>0</v>
      </c>
      <c r="Q149" s="96" t="s">
        <v>345</v>
      </c>
      <c r="R149" s="99"/>
      <c r="S149" s="104"/>
    </row>
    <row r="150" spans="1:265" s="9" customFormat="1" ht="15.75" thickTop="1">
      <c r="A150" s="79"/>
      <c r="B150" s="105"/>
      <c r="C150" s="80"/>
      <c r="D150" s="81"/>
      <c r="E150" s="81"/>
      <c r="F150" s="88">
        <f>SUBTOTAL(109,F117:F149)</f>
        <v>5743</v>
      </c>
      <c r="G150" s="81"/>
      <c r="H150" s="81"/>
      <c r="I150" s="81"/>
      <c r="J150" s="81"/>
      <c r="K150" s="81"/>
      <c r="L150" s="81"/>
      <c r="M150" s="83">
        <f>SUBTOTAL(109,M117:M149)</f>
        <v>348548.45833333331</v>
      </c>
      <c r="N150" s="83">
        <f>SUBTOTAL(109,N117:N149)</f>
        <v>35895.745125000009</v>
      </c>
      <c r="O150" s="84">
        <f>SUM(M150:N150)</f>
        <v>384444.20345833333</v>
      </c>
      <c r="P150" s="85">
        <f>SUBTOTAL(109,P117:P149)</f>
        <v>10.75</v>
      </c>
      <c r="Q150" s="80"/>
      <c r="R150" s="82"/>
      <c r="S150" s="86"/>
      <c r="T150" s="8"/>
      <c r="U150" s="8"/>
      <c r="V150" s="8"/>
      <c r="W150" s="8"/>
      <c r="X150" s="8"/>
      <c r="Y150" s="8"/>
      <c r="Z150" s="8"/>
      <c r="AA150" s="8"/>
      <c r="AB150" s="8"/>
      <c r="AC150" s="8"/>
      <c r="AD150" s="8"/>
      <c r="AE150" s="8"/>
      <c r="AF150" s="8"/>
      <c r="AG150" s="8"/>
      <c r="AH150" s="8"/>
      <c r="AI150" s="8"/>
      <c r="AJ150" s="8"/>
      <c r="AK150" s="8"/>
      <c r="AL150" s="8"/>
      <c r="AM150" s="8"/>
      <c r="AN150" s="8"/>
      <c r="AO150" s="8"/>
      <c r="AP150" s="8"/>
      <c r="AQ150" s="8"/>
      <c r="AR150" s="8"/>
      <c r="AS150" s="8"/>
      <c r="AT150" s="8"/>
      <c r="AU150" s="8"/>
      <c r="AV150" s="8"/>
      <c r="AW150" s="8"/>
      <c r="AX150" s="8"/>
      <c r="AY150" s="8"/>
      <c r="AZ150" s="8"/>
      <c r="BA150" s="8"/>
      <c r="BB150" s="8"/>
      <c r="BC150" s="8"/>
      <c r="BD150" s="8"/>
      <c r="BE150" s="8"/>
      <c r="BF150" s="8"/>
      <c r="BG150" s="8"/>
      <c r="BH150" s="8"/>
      <c r="BI150" s="8"/>
      <c r="BJ150" s="8"/>
      <c r="BK150" s="8"/>
      <c r="BL150" s="8"/>
      <c r="BM150" s="8"/>
      <c r="BN150" s="8"/>
      <c r="BO150" s="8"/>
      <c r="BP150" s="8"/>
      <c r="BQ150" s="8"/>
      <c r="BR150" s="8"/>
      <c r="BS150" s="8"/>
      <c r="BT150" s="8"/>
      <c r="BU150" s="8"/>
      <c r="BV150" s="8"/>
      <c r="BW150" s="8"/>
      <c r="BX150" s="8"/>
      <c r="BY150" s="8"/>
      <c r="BZ150" s="8"/>
      <c r="CA150" s="8"/>
      <c r="CB150" s="8"/>
      <c r="CC150" s="8"/>
      <c r="CD150" s="8"/>
      <c r="CE150" s="8"/>
      <c r="CF150" s="8"/>
      <c r="CG150" s="8"/>
      <c r="CH150" s="8"/>
      <c r="CI150" s="8"/>
      <c r="CJ150" s="8"/>
      <c r="CK150" s="8"/>
      <c r="CL150" s="8"/>
      <c r="CM150" s="8"/>
      <c r="CN150" s="8"/>
      <c r="CO150" s="8"/>
      <c r="CP150" s="8"/>
      <c r="CQ150" s="8"/>
      <c r="CR150" s="8"/>
      <c r="CS150" s="8"/>
      <c r="CT150" s="8"/>
      <c r="CU150" s="8"/>
      <c r="CV150" s="8"/>
      <c r="CW150" s="8"/>
      <c r="CX150" s="8"/>
      <c r="CY150" s="8"/>
      <c r="CZ150" s="8"/>
      <c r="DA150" s="8"/>
      <c r="DB150" s="8"/>
      <c r="DC150" s="8"/>
      <c r="DD150" s="8"/>
      <c r="DE150" s="8"/>
      <c r="DF150" s="8"/>
      <c r="DG150" s="8"/>
      <c r="DH150" s="8"/>
      <c r="DI150" s="8"/>
      <c r="DJ150" s="8"/>
      <c r="DK150" s="8"/>
      <c r="DL150" s="8"/>
      <c r="DM150" s="8"/>
      <c r="DN150" s="8"/>
      <c r="DO150" s="8"/>
      <c r="DP150" s="8"/>
      <c r="DQ150" s="8"/>
      <c r="DR150" s="8"/>
      <c r="DS150" s="8"/>
      <c r="DT150" s="8"/>
      <c r="DU150" s="8"/>
      <c r="DV150" s="8"/>
      <c r="DW150" s="8"/>
      <c r="DX150" s="8"/>
      <c r="DY150" s="8"/>
      <c r="DZ150" s="8"/>
      <c r="EA150" s="8"/>
      <c r="EB150" s="8"/>
      <c r="EC150" s="8"/>
      <c r="ED150" s="8"/>
      <c r="EE150" s="8"/>
      <c r="EF150" s="8"/>
      <c r="EG150" s="8"/>
      <c r="EH150" s="8"/>
      <c r="EI150" s="8"/>
      <c r="EJ150" s="8"/>
      <c r="EK150" s="8"/>
      <c r="EL150" s="8"/>
      <c r="EM150" s="8"/>
      <c r="EN150" s="8"/>
      <c r="EO150" s="8"/>
      <c r="EP150" s="8"/>
      <c r="EQ150" s="8"/>
      <c r="ER150" s="8"/>
      <c r="ES150" s="8"/>
      <c r="ET150" s="8"/>
      <c r="EU150" s="8"/>
      <c r="EV150" s="8"/>
      <c r="EW150" s="8"/>
      <c r="EX150" s="8"/>
      <c r="EY150" s="8"/>
      <c r="EZ150" s="8"/>
      <c r="FA150" s="8"/>
      <c r="FB150" s="8"/>
      <c r="FC150" s="8"/>
      <c r="FD150" s="8"/>
      <c r="FE150" s="8"/>
      <c r="FF150" s="8"/>
      <c r="FG150" s="8"/>
      <c r="FH150" s="8"/>
      <c r="FI150" s="8"/>
      <c r="FJ150" s="8"/>
      <c r="FK150" s="8"/>
      <c r="FL150" s="8"/>
      <c r="FM150" s="8"/>
      <c r="FN150" s="8"/>
      <c r="FO150" s="8"/>
      <c r="FP150" s="8"/>
      <c r="FQ150" s="8"/>
      <c r="FR150" s="8"/>
      <c r="FS150" s="8"/>
      <c r="FT150" s="8"/>
      <c r="FU150" s="8"/>
      <c r="FV150" s="8"/>
      <c r="FW150" s="8"/>
      <c r="FX150" s="8"/>
      <c r="FY150" s="8"/>
      <c r="FZ150" s="8"/>
      <c r="GA150" s="8"/>
      <c r="GB150" s="8"/>
      <c r="GC150" s="8"/>
      <c r="GD150" s="8"/>
      <c r="GE150" s="8"/>
      <c r="GF150" s="8"/>
      <c r="GG150" s="8"/>
      <c r="GH150" s="8"/>
      <c r="GI150" s="8"/>
      <c r="GJ150" s="8"/>
      <c r="GK150" s="8"/>
      <c r="GL150" s="8"/>
      <c r="GM150" s="8"/>
      <c r="GN150" s="8"/>
      <c r="GO150" s="8"/>
      <c r="GP150" s="8"/>
      <c r="GQ150" s="8"/>
      <c r="GR150" s="8"/>
      <c r="GS150" s="8"/>
      <c r="GT150" s="8"/>
      <c r="GU150" s="8"/>
      <c r="GV150" s="8"/>
      <c r="GW150" s="8"/>
      <c r="GX150" s="8"/>
      <c r="GY150" s="8"/>
      <c r="GZ150" s="8"/>
      <c r="HA150" s="8"/>
      <c r="HB150" s="8"/>
      <c r="HC150" s="8"/>
      <c r="HD150" s="8"/>
      <c r="HE150" s="8"/>
      <c r="HF150" s="8"/>
      <c r="HG150" s="8"/>
      <c r="HH150" s="8"/>
      <c r="HI150" s="8"/>
      <c r="HJ150" s="8"/>
      <c r="HK150" s="8"/>
      <c r="HL150" s="8"/>
      <c r="HM150" s="8"/>
      <c r="HN150" s="8"/>
      <c r="HO150" s="8"/>
      <c r="HP150" s="8"/>
      <c r="HQ150" s="8"/>
      <c r="HR150" s="8"/>
      <c r="HS150" s="8"/>
      <c r="HT150" s="8"/>
      <c r="HU150" s="8"/>
      <c r="HV150" s="8"/>
      <c r="HW150" s="8"/>
      <c r="HX150" s="8"/>
      <c r="HY150" s="8"/>
      <c r="HZ150" s="8"/>
      <c r="IA150" s="8"/>
      <c r="IB150" s="8"/>
      <c r="IC150" s="8"/>
      <c r="ID150" s="8"/>
      <c r="IE150" s="8"/>
      <c r="IF150" s="8"/>
      <c r="IG150" s="8"/>
      <c r="IH150" s="8"/>
      <c r="II150" s="8"/>
      <c r="IJ150" s="8"/>
      <c r="IK150" s="8"/>
      <c r="IL150" s="8"/>
      <c r="IM150" s="8"/>
      <c r="IN150" s="8"/>
      <c r="IO150" s="8"/>
      <c r="IP150" s="8"/>
      <c r="IQ150" s="8"/>
      <c r="IR150" s="8"/>
      <c r="IS150" s="8"/>
      <c r="IT150" s="8"/>
      <c r="IU150" s="8"/>
      <c r="IV150" s="8"/>
      <c r="IW150" s="8"/>
      <c r="IX150" s="8"/>
      <c r="IY150" s="8"/>
      <c r="IZ150" s="8"/>
      <c r="JA150" s="8"/>
      <c r="JB150" s="8"/>
      <c r="JC150" s="8"/>
      <c r="JD150" s="8"/>
      <c r="JE150" s="8"/>
    </row>
    <row r="151" spans="1:265">
      <c r="A151" s="54"/>
      <c r="B151" s="60"/>
      <c r="C151" s="55"/>
      <c r="D151" s="56"/>
      <c r="E151" s="56"/>
      <c r="F151" s="90"/>
      <c r="G151" s="56"/>
      <c r="H151" s="56"/>
      <c r="I151" s="56"/>
      <c r="J151" s="56"/>
      <c r="K151" s="56"/>
      <c r="L151" s="56"/>
      <c r="M151" s="78"/>
      <c r="N151" s="78"/>
      <c r="O151" s="58"/>
      <c r="P151" s="59"/>
      <c r="Q151" s="55"/>
      <c r="R151" s="57"/>
      <c r="S151" s="77"/>
    </row>
    <row r="152" spans="1:265" ht="30">
      <c r="A152" s="48" t="s">
        <v>4</v>
      </c>
      <c r="B152" s="34" t="s">
        <v>346</v>
      </c>
      <c r="C152" s="34" t="s">
        <v>347</v>
      </c>
      <c r="D152" s="35">
        <v>20</v>
      </c>
      <c r="E152" s="35">
        <v>3</v>
      </c>
      <c r="F152" s="89">
        <f>D152*E152*18</f>
        <v>1080</v>
      </c>
      <c r="G152" s="35" t="s">
        <v>348</v>
      </c>
      <c r="H152" s="35" t="s">
        <v>349</v>
      </c>
      <c r="I152" s="22" t="s">
        <v>50</v>
      </c>
      <c r="J152" s="22" t="s">
        <v>39</v>
      </c>
      <c r="K152" s="22" t="s">
        <v>39</v>
      </c>
      <c r="L152" s="22" t="s">
        <v>350</v>
      </c>
      <c r="M152" s="3">
        <v>20000</v>
      </c>
      <c r="N152" s="3">
        <f t="shared" ref="N152:N158" si="15">M152*0.1</f>
        <v>2000</v>
      </c>
      <c r="O152" s="3">
        <f t="shared" ref="O152:O159" si="16">SUM(M152:N152)</f>
        <v>22000</v>
      </c>
      <c r="P152" s="30"/>
      <c r="Q152" s="34" t="s">
        <v>351</v>
      </c>
      <c r="R152" s="160"/>
      <c r="S152" s="179"/>
    </row>
    <row r="153" spans="1:265">
      <c r="A153" s="48" t="s">
        <v>4</v>
      </c>
      <c r="B153" s="33" t="s">
        <v>352</v>
      </c>
      <c r="C153" s="34" t="s">
        <v>353</v>
      </c>
      <c r="D153" s="35">
        <v>21</v>
      </c>
      <c r="E153" s="35">
        <v>3</v>
      </c>
      <c r="F153" s="89">
        <f>D153*E153</f>
        <v>63</v>
      </c>
      <c r="G153" s="35" t="s">
        <v>354</v>
      </c>
      <c r="H153" s="35" t="s">
        <v>355</v>
      </c>
      <c r="I153" s="35" t="s">
        <v>50</v>
      </c>
      <c r="J153" s="35" t="s">
        <v>50</v>
      </c>
      <c r="K153" s="35" t="s">
        <v>39</v>
      </c>
      <c r="L153" s="35" t="s">
        <v>152</v>
      </c>
      <c r="M153" s="3">
        <v>7500</v>
      </c>
      <c r="N153" s="3">
        <f t="shared" si="15"/>
        <v>750</v>
      </c>
      <c r="O153" s="3">
        <f t="shared" si="16"/>
        <v>8250</v>
      </c>
      <c r="P153" s="30"/>
      <c r="Q153" s="34" t="s">
        <v>356</v>
      </c>
      <c r="R153" s="160"/>
      <c r="S153" s="179"/>
    </row>
    <row r="154" spans="1:265">
      <c r="A154" s="48" t="s">
        <v>4</v>
      </c>
      <c r="B154" s="33" t="s">
        <v>352</v>
      </c>
      <c r="C154" s="34" t="s">
        <v>357</v>
      </c>
      <c r="D154" s="35">
        <v>21</v>
      </c>
      <c r="E154" s="35">
        <v>3</v>
      </c>
      <c r="F154" s="89">
        <f>2*D154*E154</f>
        <v>126</v>
      </c>
      <c r="G154" s="35" t="s">
        <v>354</v>
      </c>
      <c r="H154" s="35" t="s">
        <v>358</v>
      </c>
      <c r="I154" s="35" t="s">
        <v>50</v>
      </c>
      <c r="J154" s="35" t="s">
        <v>50</v>
      </c>
      <c r="K154" s="35" t="s">
        <v>39</v>
      </c>
      <c r="L154" s="35" t="s">
        <v>350</v>
      </c>
      <c r="M154" s="3">
        <f>1200*2</f>
        <v>2400</v>
      </c>
      <c r="N154" s="3">
        <f t="shared" si="15"/>
        <v>240</v>
      </c>
      <c r="O154" s="3">
        <f t="shared" si="16"/>
        <v>2640</v>
      </c>
      <c r="P154" s="30"/>
      <c r="Q154" s="34" t="s">
        <v>359</v>
      </c>
      <c r="R154" s="160"/>
      <c r="S154" s="179"/>
    </row>
    <row r="155" spans="1:265">
      <c r="A155" s="48" t="s">
        <v>4</v>
      </c>
      <c r="B155" s="33" t="s">
        <v>352</v>
      </c>
      <c r="C155" s="34" t="s">
        <v>360</v>
      </c>
      <c r="D155" s="35">
        <v>21</v>
      </c>
      <c r="E155" s="35">
        <v>3</v>
      </c>
      <c r="F155" s="89">
        <f>9*21*3</f>
        <v>567</v>
      </c>
      <c r="G155" s="35" t="s">
        <v>361</v>
      </c>
      <c r="H155" s="35" t="s">
        <v>362</v>
      </c>
      <c r="I155" s="35" t="s">
        <v>50</v>
      </c>
      <c r="J155" s="35" t="s">
        <v>50</v>
      </c>
      <c r="K155" s="35" t="s">
        <v>50</v>
      </c>
      <c r="L155" s="35" t="s">
        <v>350</v>
      </c>
      <c r="M155" s="3">
        <f>1200*9</f>
        <v>10800</v>
      </c>
      <c r="N155" s="3">
        <f t="shared" si="15"/>
        <v>1080</v>
      </c>
      <c r="O155" s="3">
        <f t="shared" si="16"/>
        <v>11880</v>
      </c>
      <c r="P155" s="30"/>
      <c r="Q155" s="34" t="s">
        <v>363</v>
      </c>
      <c r="R155" s="160"/>
      <c r="S155" s="179"/>
    </row>
    <row r="156" spans="1:265">
      <c r="A156" s="48" t="s">
        <v>4</v>
      </c>
      <c r="B156" s="33" t="s">
        <v>364</v>
      </c>
      <c r="C156" s="34" t="s">
        <v>365</v>
      </c>
      <c r="D156" s="35">
        <v>23</v>
      </c>
      <c r="E156" s="35">
        <v>3</v>
      </c>
      <c r="F156" s="89">
        <f>D156*E156*6</f>
        <v>414</v>
      </c>
      <c r="G156" s="35" t="s">
        <v>366</v>
      </c>
      <c r="H156" s="35" t="s">
        <v>367</v>
      </c>
      <c r="I156" s="35" t="s">
        <v>39</v>
      </c>
      <c r="J156" s="35" t="s">
        <v>50</v>
      </c>
      <c r="K156" s="35" t="s">
        <v>50</v>
      </c>
      <c r="L156" s="35" t="s">
        <v>350</v>
      </c>
      <c r="M156" s="3">
        <v>16800</v>
      </c>
      <c r="N156" s="3">
        <f t="shared" si="15"/>
        <v>1680</v>
      </c>
      <c r="O156" s="3">
        <f t="shared" si="16"/>
        <v>18480</v>
      </c>
      <c r="P156" s="30"/>
      <c r="Q156" s="34" t="s">
        <v>368</v>
      </c>
      <c r="R156" s="160"/>
      <c r="S156" s="179"/>
    </row>
    <row r="157" spans="1:265">
      <c r="A157" s="48" t="s">
        <v>4</v>
      </c>
      <c r="B157" s="33" t="s">
        <v>369</v>
      </c>
      <c r="C157" s="34" t="s">
        <v>370</v>
      </c>
      <c r="D157" s="35">
        <v>440</v>
      </c>
      <c r="E157" s="35">
        <v>1</v>
      </c>
      <c r="F157" s="89">
        <f>D157*1*1</f>
        <v>440</v>
      </c>
      <c r="G157" s="35" t="s">
        <v>371</v>
      </c>
      <c r="H157" s="35" t="s">
        <v>372</v>
      </c>
      <c r="I157" s="35" t="s">
        <v>50</v>
      </c>
      <c r="J157" s="35" t="s">
        <v>50</v>
      </c>
      <c r="K157" s="35" t="s">
        <v>39</v>
      </c>
      <c r="L157" s="35" t="s">
        <v>373</v>
      </c>
      <c r="M157" s="3">
        <v>1125</v>
      </c>
      <c r="N157" s="3">
        <f t="shared" si="15"/>
        <v>112.5</v>
      </c>
      <c r="O157" s="3">
        <f t="shared" si="16"/>
        <v>1237.5</v>
      </c>
      <c r="P157" s="30"/>
      <c r="Q157" s="34" t="s">
        <v>374</v>
      </c>
      <c r="R157" s="160"/>
      <c r="S157" s="179"/>
    </row>
    <row r="158" spans="1:265" ht="15.75" thickBot="1">
      <c r="A158" s="103" t="s">
        <v>4</v>
      </c>
      <c r="B158" s="95" t="s">
        <v>375</v>
      </c>
      <c r="C158" s="96" t="s">
        <v>376</v>
      </c>
      <c r="D158" s="97">
        <v>15</v>
      </c>
      <c r="E158" s="97">
        <v>3</v>
      </c>
      <c r="F158" s="98">
        <f>D158*3</f>
        <v>45</v>
      </c>
      <c r="G158" s="97" t="s">
        <v>377</v>
      </c>
      <c r="H158" s="97" t="s">
        <v>321</v>
      </c>
      <c r="I158" s="97" t="s">
        <v>39</v>
      </c>
      <c r="J158" s="97" t="s">
        <v>50</v>
      </c>
      <c r="K158" s="97" t="s">
        <v>50</v>
      </c>
      <c r="L158" s="97" t="s">
        <v>152</v>
      </c>
      <c r="M158" s="100">
        <f>7500</f>
        <v>7500</v>
      </c>
      <c r="N158" s="100">
        <f t="shared" si="15"/>
        <v>750</v>
      </c>
      <c r="O158" s="100">
        <f t="shared" si="16"/>
        <v>8250</v>
      </c>
      <c r="P158" s="102"/>
      <c r="Q158" s="96" t="s">
        <v>152</v>
      </c>
      <c r="R158" s="168"/>
      <c r="S158" s="180"/>
    </row>
    <row r="159" spans="1:265" s="9" customFormat="1" ht="15.75" thickTop="1">
      <c r="A159" s="79"/>
      <c r="B159" s="105"/>
      <c r="C159" s="80"/>
      <c r="D159" s="81"/>
      <c r="E159" s="81"/>
      <c r="F159" s="88">
        <f>SUBTOTAL(109,F152:F158)</f>
        <v>2735</v>
      </c>
      <c r="G159" s="81"/>
      <c r="H159" s="81"/>
      <c r="I159" s="81"/>
      <c r="J159" s="81"/>
      <c r="K159" s="81"/>
      <c r="L159" s="81"/>
      <c r="M159" s="83">
        <f>SUBTOTAL(109,M152:M158)</f>
        <v>66125</v>
      </c>
      <c r="N159" s="83">
        <f>SUBTOTAL(109,N152:N158)</f>
        <v>6612.5</v>
      </c>
      <c r="O159" s="84">
        <f t="shared" si="16"/>
        <v>72737.5</v>
      </c>
      <c r="P159" s="85"/>
      <c r="Q159" s="80"/>
      <c r="R159" s="82"/>
      <c r="S159" s="86"/>
      <c r="T159" s="8"/>
      <c r="U159" s="8"/>
      <c r="V159" s="8"/>
      <c r="W159" s="8"/>
      <c r="X159" s="8"/>
      <c r="Y159" s="8"/>
      <c r="Z159" s="8"/>
      <c r="AA159" s="8"/>
      <c r="AB159" s="8"/>
      <c r="AC159" s="8"/>
      <c r="AD159" s="8"/>
      <c r="AE159" s="8"/>
      <c r="AF159" s="8"/>
      <c r="AG159" s="8"/>
      <c r="AH159" s="8"/>
      <c r="AI159" s="8"/>
      <c r="AJ159" s="8"/>
      <c r="AK159" s="8"/>
      <c r="AL159" s="8"/>
      <c r="AM159" s="8"/>
      <c r="AN159" s="8"/>
      <c r="AO159" s="8"/>
      <c r="AP159" s="8"/>
      <c r="AQ159" s="8"/>
      <c r="AR159" s="8"/>
      <c r="AS159" s="8"/>
      <c r="AT159" s="8"/>
      <c r="AU159" s="8"/>
      <c r="AV159" s="8"/>
      <c r="AW159" s="8"/>
      <c r="AX159" s="8"/>
      <c r="AY159" s="8"/>
      <c r="AZ159" s="8"/>
      <c r="BA159" s="8"/>
      <c r="BB159" s="8"/>
      <c r="BC159" s="8"/>
      <c r="BD159" s="8"/>
      <c r="BE159" s="8"/>
      <c r="BF159" s="8"/>
      <c r="BG159" s="8"/>
      <c r="BH159" s="8"/>
      <c r="BI159" s="8"/>
      <c r="BJ159" s="8"/>
      <c r="BK159" s="8"/>
      <c r="BL159" s="8"/>
      <c r="BM159" s="8"/>
      <c r="BN159" s="8"/>
      <c r="BO159" s="8"/>
      <c r="BP159" s="8"/>
      <c r="BQ159" s="8"/>
      <c r="BR159" s="8"/>
      <c r="BS159" s="8"/>
      <c r="BT159" s="8"/>
      <c r="BU159" s="8"/>
      <c r="BV159" s="8"/>
      <c r="BW159" s="8"/>
      <c r="BX159" s="8"/>
      <c r="BY159" s="8"/>
      <c r="BZ159" s="8"/>
      <c r="CA159" s="8"/>
      <c r="CB159" s="8"/>
      <c r="CC159" s="8"/>
      <c r="CD159" s="8"/>
      <c r="CE159" s="8"/>
      <c r="CF159" s="8"/>
      <c r="CG159" s="8"/>
      <c r="CH159" s="8"/>
      <c r="CI159" s="8"/>
      <c r="CJ159" s="8"/>
      <c r="CK159" s="8"/>
      <c r="CL159" s="8"/>
      <c r="CM159" s="8"/>
      <c r="CN159" s="8"/>
      <c r="CO159" s="8"/>
      <c r="CP159" s="8"/>
      <c r="CQ159" s="8"/>
      <c r="CR159" s="8"/>
      <c r="CS159" s="8"/>
      <c r="CT159" s="8"/>
      <c r="CU159" s="8"/>
      <c r="CV159" s="8"/>
      <c r="CW159" s="8"/>
      <c r="CX159" s="8"/>
      <c r="CY159" s="8"/>
      <c r="CZ159" s="8"/>
      <c r="DA159" s="8"/>
      <c r="DB159" s="8"/>
      <c r="DC159" s="8"/>
      <c r="DD159" s="8"/>
      <c r="DE159" s="8"/>
      <c r="DF159" s="8"/>
      <c r="DG159" s="8"/>
      <c r="DH159" s="8"/>
      <c r="DI159" s="8"/>
      <c r="DJ159" s="8"/>
      <c r="DK159" s="8"/>
      <c r="DL159" s="8"/>
      <c r="DM159" s="8"/>
      <c r="DN159" s="8"/>
      <c r="DO159" s="8"/>
      <c r="DP159" s="8"/>
      <c r="DQ159" s="8"/>
      <c r="DR159" s="8"/>
      <c r="DS159" s="8"/>
      <c r="DT159" s="8"/>
      <c r="DU159" s="8"/>
      <c r="DV159" s="8"/>
      <c r="DW159" s="8"/>
      <c r="DX159" s="8"/>
      <c r="DY159" s="8"/>
      <c r="DZ159" s="8"/>
      <c r="EA159" s="8"/>
      <c r="EB159" s="8"/>
      <c r="EC159" s="8"/>
      <c r="ED159" s="8"/>
      <c r="EE159" s="8"/>
      <c r="EF159" s="8"/>
      <c r="EG159" s="8"/>
      <c r="EH159" s="8"/>
      <c r="EI159" s="8"/>
      <c r="EJ159" s="8"/>
      <c r="EK159" s="8"/>
      <c r="EL159" s="8"/>
      <c r="EM159" s="8"/>
      <c r="EN159" s="8"/>
      <c r="EO159" s="8"/>
      <c r="EP159" s="8"/>
      <c r="EQ159" s="8"/>
      <c r="ER159" s="8"/>
      <c r="ES159" s="8"/>
      <c r="ET159" s="8"/>
      <c r="EU159" s="8"/>
      <c r="EV159" s="8"/>
      <c r="EW159" s="8"/>
      <c r="EX159" s="8"/>
      <c r="EY159" s="8"/>
      <c r="EZ159" s="8"/>
      <c r="FA159" s="8"/>
      <c r="FB159" s="8"/>
      <c r="FC159" s="8"/>
      <c r="FD159" s="8"/>
      <c r="FE159" s="8"/>
      <c r="FF159" s="8"/>
      <c r="FG159" s="8"/>
      <c r="FH159" s="8"/>
      <c r="FI159" s="8"/>
      <c r="FJ159" s="8"/>
      <c r="FK159" s="8"/>
      <c r="FL159" s="8"/>
      <c r="FM159" s="8"/>
      <c r="FN159" s="8"/>
      <c r="FO159" s="8"/>
      <c r="FP159" s="8"/>
      <c r="FQ159" s="8"/>
      <c r="FR159" s="8"/>
      <c r="FS159" s="8"/>
      <c r="FT159" s="8"/>
      <c r="FU159" s="8"/>
      <c r="FV159" s="8"/>
      <c r="FW159" s="8"/>
      <c r="FX159" s="8"/>
      <c r="FY159" s="8"/>
      <c r="FZ159" s="8"/>
      <c r="GA159" s="8"/>
      <c r="GB159" s="8"/>
      <c r="GC159" s="8"/>
      <c r="GD159" s="8"/>
      <c r="GE159" s="8"/>
      <c r="GF159" s="8"/>
      <c r="GG159" s="8"/>
      <c r="GH159" s="8"/>
      <c r="GI159" s="8"/>
      <c r="GJ159" s="8"/>
      <c r="GK159" s="8"/>
      <c r="GL159" s="8"/>
      <c r="GM159" s="8"/>
      <c r="GN159" s="8"/>
      <c r="GO159" s="8"/>
      <c r="GP159" s="8"/>
      <c r="GQ159" s="8"/>
      <c r="GR159" s="8"/>
      <c r="GS159" s="8"/>
      <c r="GT159" s="8"/>
      <c r="GU159" s="8"/>
      <c r="GV159" s="8"/>
      <c r="GW159" s="8"/>
      <c r="GX159" s="8"/>
      <c r="GY159" s="8"/>
      <c r="GZ159" s="8"/>
      <c r="HA159" s="8"/>
      <c r="HB159" s="8"/>
      <c r="HC159" s="8"/>
      <c r="HD159" s="8"/>
      <c r="HE159" s="8"/>
      <c r="HF159" s="8"/>
      <c r="HG159" s="8"/>
      <c r="HH159" s="8"/>
      <c r="HI159" s="8"/>
      <c r="HJ159" s="8"/>
      <c r="HK159" s="8"/>
      <c r="HL159" s="8"/>
      <c r="HM159" s="8"/>
      <c r="HN159" s="8"/>
      <c r="HO159" s="8"/>
      <c r="HP159" s="8"/>
      <c r="HQ159" s="8"/>
      <c r="HR159" s="8"/>
      <c r="HS159" s="8"/>
      <c r="HT159" s="8"/>
      <c r="HU159" s="8"/>
      <c r="HV159" s="8"/>
      <c r="HW159" s="8"/>
      <c r="HX159" s="8"/>
      <c r="HY159" s="8"/>
      <c r="HZ159" s="8"/>
      <c r="IA159" s="8"/>
      <c r="IB159" s="8"/>
      <c r="IC159" s="8"/>
      <c r="ID159" s="8"/>
      <c r="IE159" s="8"/>
      <c r="IF159" s="8"/>
      <c r="IG159" s="8"/>
      <c r="IH159" s="8"/>
      <c r="II159" s="8"/>
      <c r="IJ159" s="8"/>
      <c r="IK159" s="8"/>
      <c r="IL159" s="8"/>
      <c r="IM159" s="8"/>
      <c r="IN159" s="8"/>
      <c r="IO159" s="8"/>
      <c r="IP159" s="8"/>
      <c r="IQ159" s="8"/>
      <c r="IR159" s="8"/>
      <c r="IS159" s="8"/>
      <c r="IT159" s="8"/>
      <c r="IU159" s="8"/>
      <c r="IV159" s="8"/>
      <c r="IW159" s="8"/>
      <c r="IX159" s="8"/>
      <c r="IY159" s="8"/>
      <c r="IZ159" s="8"/>
      <c r="JA159" s="8"/>
      <c r="JB159" s="8"/>
      <c r="JC159" s="8"/>
      <c r="JD159" s="8"/>
      <c r="JE159" s="8"/>
    </row>
    <row r="160" spans="1:265">
      <c r="A160" s="75"/>
      <c r="B160" s="76"/>
      <c r="C160" s="181"/>
      <c r="D160" s="182"/>
      <c r="E160" s="182"/>
      <c r="F160" s="183"/>
      <c r="G160" s="182"/>
      <c r="H160" s="182"/>
      <c r="I160" s="182"/>
      <c r="J160" s="182"/>
      <c r="K160" s="182"/>
      <c r="L160" s="182"/>
      <c r="M160" s="184"/>
      <c r="N160" s="184"/>
      <c r="O160" s="185"/>
      <c r="P160" s="186"/>
      <c r="Q160" s="181"/>
      <c r="R160" s="187"/>
      <c r="S160" s="188"/>
    </row>
    <row r="161" spans="1:265">
      <c r="A161" s="49" t="s">
        <v>378</v>
      </c>
      <c r="B161" s="33" t="s">
        <v>379</v>
      </c>
      <c r="C161" s="34">
        <v>302</v>
      </c>
      <c r="D161" s="35">
        <v>240</v>
      </c>
      <c r="E161" s="35">
        <v>2</v>
      </c>
      <c r="F161" s="89">
        <v>480</v>
      </c>
      <c r="G161" s="35" t="s">
        <v>39</v>
      </c>
      <c r="H161" s="35" t="s">
        <v>50</v>
      </c>
      <c r="I161" s="35" t="s">
        <v>39</v>
      </c>
      <c r="J161" s="35" t="s">
        <v>50</v>
      </c>
      <c r="K161" s="35" t="s">
        <v>50</v>
      </c>
      <c r="L161" s="35" t="s">
        <v>38</v>
      </c>
      <c r="M161" s="3">
        <v>19376</v>
      </c>
      <c r="N161" s="4">
        <v>1938</v>
      </c>
      <c r="O161" s="1">
        <f t="shared" ref="O161:O170" si="17">SUM(M161:N161)</f>
        <v>21314</v>
      </c>
      <c r="P161" s="29">
        <v>2</v>
      </c>
      <c r="Q161" s="34" t="s">
        <v>380</v>
      </c>
      <c r="R161" s="160"/>
      <c r="S161" s="179"/>
    </row>
    <row r="162" spans="1:265">
      <c r="A162" s="49" t="s">
        <v>378</v>
      </c>
      <c r="B162" s="33" t="s">
        <v>379</v>
      </c>
      <c r="C162" s="34">
        <v>345</v>
      </c>
      <c r="D162" s="35">
        <v>70</v>
      </c>
      <c r="E162" s="35">
        <v>4</v>
      </c>
      <c r="F162" s="89">
        <v>280</v>
      </c>
      <c r="G162" s="35" t="s">
        <v>39</v>
      </c>
      <c r="H162" s="35" t="s">
        <v>50</v>
      </c>
      <c r="I162" s="35" t="s">
        <v>39</v>
      </c>
      <c r="J162" s="35" t="s">
        <v>50</v>
      </c>
      <c r="K162" s="35" t="s">
        <v>50</v>
      </c>
      <c r="L162" s="35" t="s">
        <v>38</v>
      </c>
      <c r="M162" s="3">
        <v>9688</v>
      </c>
      <c r="N162" s="4">
        <v>969</v>
      </c>
      <c r="O162" s="1">
        <f t="shared" si="17"/>
        <v>10657</v>
      </c>
      <c r="P162" s="29">
        <v>1</v>
      </c>
      <c r="Q162" s="34" t="s">
        <v>381</v>
      </c>
      <c r="R162" s="160"/>
      <c r="S162" s="179"/>
    </row>
    <row r="163" spans="1:265">
      <c r="A163" s="49" t="s">
        <v>378</v>
      </c>
      <c r="B163" s="34" t="s">
        <v>379</v>
      </c>
      <c r="C163" s="34" t="s">
        <v>382</v>
      </c>
      <c r="D163" s="35">
        <v>600</v>
      </c>
      <c r="E163" s="35">
        <v>4</v>
      </c>
      <c r="F163" s="89">
        <v>2400</v>
      </c>
      <c r="G163" s="35" t="s">
        <v>50</v>
      </c>
      <c r="H163" s="35" t="s">
        <v>50</v>
      </c>
      <c r="I163" s="21" t="s">
        <v>39</v>
      </c>
      <c r="J163" s="21" t="s">
        <v>50</v>
      </c>
      <c r="K163" s="22" t="s">
        <v>50</v>
      </c>
      <c r="L163" s="21" t="s">
        <v>38</v>
      </c>
      <c r="M163" s="1">
        <v>9688</v>
      </c>
      <c r="N163" s="2">
        <v>969</v>
      </c>
      <c r="O163" s="1">
        <f t="shared" si="17"/>
        <v>10657</v>
      </c>
      <c r="P163" s="29">
        <v>1</v>
      </c>
      <c r="Q163" s="34" t="s">
        <v>383</v>
      </c>
      <c r="R163" s="160"/>
      <c r="S163" s="179"/>
    </row>
    <row r="164" spans="1:265">
      <c r="A164" s="49" t="s">
        <v>378</v>
      </c>
      <c r="B164" s="34" t="s">
        <v>379</v>
      </c>
      <c r="C164" s="34" t="s">
        <v>384</v>
      </c>
      <c r="D164" s="35">
        <v>300</v>
      </c>
      <c r="E164" s="35">
        <v>4</v>
      </c>
      <c r="F164" s="89">
        <v>1200</v>
      </c>
      <c r="G164" s="35" t="s">
        <v>39</v>
      </c>
      <c r="H164" s="35" t="s">
        <v>50</v>
      </c>
      <c r="I164" s="21" t="s">
        <v>39</v>
      </c>
      <c r="J164" s="21" t="s">
        <v>50</v>
      </c>
      <c r="K164" s="22" t="s">
        <v>50</v>
      </c>
      <c r="L164" s="21" t="s">
        <v>38</v>
      </c>
      <c r="M164" s="1">
        <v>9688</v>
      </c>
      <c r="N164" s="2">
        <v>969</v>
      </c>
      <c r="O164" s="1">
        <f t="shared" si="17"/>
        <v>10657</v>
      </c>
      <c r="P164" s="29">
        <v>1</v>
      </c>
      <c r="Q164" s="34" t="s">
        <v>385</v>
      </c>
      <c r="R164" s="160"/>
      <c r="S164" s="179"/>
    </row>
    <row r="165" spans="1:265" ht="30">
      <c r="A165" s="49" t="s">
        <v>378</v>
      </c>
      <c r="B165" s="36" t="s">
        <v>386</v>
      </c>
      <c r="C165" s="36">
        <v>446</v>
      </c>
      <c r="D165" s="37" t="s">
        <v>387</v>
      </c>
      <c r="E165" s="37">
        <v>3</v>
      </c>
      <c r="F165" s="89">
        <v>255</v>
      </c>
      <c r="G165" s="37" t="s">
        <v>50</v>
      </c>
      <c r="H165" s="37" t="s">
        <v>388</v>
      </c>
      <c r="I165" s="21" t="s">
        <v>39</v>
      </c>
      <c r="J165" s="21"/>
      <c r="K165" s="21"/>
      <c r="L165" s="21" t="s">
        <v>38</v>
      </c>
      <c r="M165" s="1">
        <v>9688.5</v>
      </c>
      <c r="N165" s="5">
        <v>968.85</v>
      </c>
      <c r="O165" s="1">
        <f t="shared" si="17"/>
        <v>10657.35</v>
      </c>
      <c r="P165" s="29">
        <v>1</v>
      </c>
      <c r="Q165" s="34"/>
      <c r="R165" s="160"/>
      <c r="S165" s="179"/>
    </row>
    <row r="166" spans="1:265" ht="30">
      <c r="A166" s="49" t="s">
        <v>378</v>
      </c>
      <c r="B166" s="38" t="s">
        <v>386</v>
      </c>
      <c r="C166" s="36">
        <v>520</v>
      </c>
      <c r="D166" s="37">
        <v>60</v>
      </c>
      <c r="E166" s="37">
        <v>3</v>
      </c>
      <c r="F166" s="89">
        <v>180</v>
      </c>
      <c r="G166" s="37" t="s">
        <v>50</v>
      </c>
      <c r="H166" s="37" t="s">
        <v>388</v>
      </c>
      <c r="I166" s="37" t="s">
        <v>50</v>
      </c>
      <c r="J166" s="37" t="s">
        <v>50</v>
      </c>
      <c r="K166" s="37" t="s">
        <v>50</v>
      </c>
      <c r="L166" s="37" t="s">
        <v>38</v>
      </c>
      <c r="M166" s="1">
        <v>9688.5</v>
      </c>
      <c r="N166" s="5">
        <v>968.85</v>
      </c>
      <c r="O166" s="1">
        <f t="shared" si="17"/>
        <v>10657.35</v>
      </c>
      <c r="P166" s="29"/>
      <c r="Q166" s="33"/>
      <c r="R166" s="160"/>
      <c r="S166" s="179"/>
    </row>
    <row r="167" spans="1:265" ht="30">
      <c r="A167" s="49" t="s">
        <v>378</v>
      </c>
      <c r="B167" s="38" t="s">
        <v>386</v>
      </c>
      <c r="C167" s="36">
        <v>638</v>
      </c>
      <c r="D167" s="37">
        <v>16</v>
      </c>
      <c r="E167" s="37">
        <v>3</v>
      </c>
      <c r="F167" s="89">
        <v>48</v>
      </c>
      <c r="G167" s="37" t="s">
        <v>321</v>
      </c>
      <c r="H167" s="37" t="s">
        <v>388</v>
      </c>
      <c r="I167" s="37" t="s">
        <v>50</v>
      </c>
      <c r="J167" s="37" t="s">
        <v>50</v>
      </c>
      <c r="K167" s="37" t="s">
        <v>50</v>
      </c>
      <c r="L167" s="37" t="s">
        <v>38</v>
      </c>
      <c r="M167" s="1">
        <v>9688.5</v>
      </c>
      <c r="N167" s="5">
        <v>968.85</v>
      </c>
      <c r="O167" s="1">
        <f t="shared" si="17"/>
        <v>10657.35</v>
      </c>
      <c r="P167" s="29"/>
      <c r="Q167" s="34"/>
      <c r="R167" s="160"/>
      <c r="S167" s="179"/>
    </row>
    <row r="168" spans="1:265" ht="60">
      <c r="A168" s="49" t="s">
        <v>378</v>
      </c>
      <c r="B168" s="36" t="s">
        <v>389</v>
      </c>
      <c r="C168" s="36">
        <v>320</v>
      </c>
      <c r="D168" s="37">
        <v>50</v>
      </c>
      <c r="E168" s="37">
        <v>3</v>
      </c>
      <c r="F168" s="89">
        <v>150</v>
      </c>
      <c r="G168" s="37" t="s">
        <v>50</v>
      </c>
      <c r="H168" s="37"/>
      <c r="I168" s="21" t="s">
        <v>390</v>
      </c>
      <c r="J168" s="21" t="s">
        <v>39</v>
      </c>
      <c r="K168" s="21"/>
      <c r="L168" s="21" t="s">
        <v>38</v>
      </c>
      <c r="M168" s="1">
        <v>9688.5</v>
      </c>
      <c r="N168" s="5">
        <v>968.85</v>
      </c>
      <c r="O168" s="1">
        <f t="shared" si="17"/>
        <v>10657.35</v>
      </c>
      <c r="P168" s="29">
        <v>1</v>
      </c>
      <c r="Q168" s="34"/>
      <c r="R168" s="160"/>
      <c r="S168" s="179"/>
    </row>
    <row r="169" spans="1:265" ht="30.75" thickBot="1">
      <c r="A169" s="106" t="s">
        <v>378</v>
      </c>
      <c r="B169" s="95" t="s">
        <v>391</v>
      </c>
      <c r="C169" s="107" t="s">
        <v>392</v>
      </c>
      <c r="D169" s="108">
        <v>160</v>
      </c>
      <c r="E169" s="108">
        <v>2</v>
      </c>
      <c r="F169" s="98">
        <v>320</v>
      </c>
      <c r="G169" s="108" t="s">
        <v>393</v>
      </c>
      <c r="H169" s="108" t="s">
        <v>50</v>
      </c>
      <c r="I169" s="109" t="s">
        <v>50</v>
      </c>
      <c r="J169" s="109" t="s">
        <v>50</v>
      </c>
      <c r="K169" s="109" t="s">
        <v>50</v>
      </c>
      <c r="L169" s="109" t="s">
        <v>38</v>
      </c>
      <c r="M169" s="110">
        <v>9688.5</v>
      </c>
      <c r="N169" s="110">
        <v>968.85</v>
      </c>
      <c r="O169" s="110">
        <f t="shared" si="17"/>
        <v>10657.35</v>
      </c>
      <c r="P169" s="111">
        <v>1</v>
      </c>
      <c r="Q169" s="112" t="s">
        <v>394</v>
      </c>
      <c r="R169" s="168"/>
      <c r="S169" s="180"/>
    </row>
    <row r="170" spans="1:265" s="9" customFormat="1" ht="15.75" thickTop="1">
      <c r="A170" s="79"/>
      <c r="B170" s="105"/>
      <c r="C170" s="80"/>
      <c r="D170" s="81"/>
      <c r="E170" s="81"/>
      <c r="F170" s="88">
        <f>SUBTOTAL(109,F161:F169)</f>
        <v>5313</v>
      </c>
      <c r="G170" s="81"/>
      <c r="H170" s="81"/>
      <c r="I170" s="82"/>
      <c r="J170" s="82"/>
      <c r="K170" s="82"/>
      <c r="L170" s="82"/>
      <c r="M170" s="83">
        <f>SUBTOTAL(109,M161:M169)</f>
        <v>96882.5</v>
      </c>
      <c r="N170" s="83">
        <f>SUBTOTAL(109,N161:N169)</f>
        <v>9689.2500000000018</v>
      </c>
      <c r="O170" s="84">
        <f t="shared" si="17"/>
        <v>106571.75</v>
      </c>
      <c r="P170" s="85">
        <f>SUBTOTAL(109,P2:P169)</f>
        <v>21</v>
      </c>
      <c r="Q170" s="80"/>
      <c r="R170" s="82"/>
      <c r="S170" s="86"/>
      <c r="T170" s="8"/>
      <c r="U170" s="8"/>
      <c r="V170" s="8"/>
      <c r="W170" s="8"/>
      <c r="X170" s="8"/>
      <c r="Y170" s="8"/>
      <c r="Z170" s="8"/>
      <c r="AA170" s="8"/>
      <c r="AB170" s="8"/>
      <c r="AC170" s="8"/>
      <c r="AD170" s="8"/>
      <c r="AE170" s="8"/>
      <c r="AF170" s="8"/>
      <c r="AG170" s="8"/>
      <c r="AH170" s="8"/>
      <c r="AI170" s="8"/>
      <c r="AJ170" s="8"/>
      <c r="AK170" s="8"/>
      <c r="AL170" s="8"/>
      <c r="AM170" s="8"/>
      <c r="AN170" s="8"/>
      <c r="AO170" s="8"/>
      <c r="AP170" s="8"/>
      <c r="AQ170" s="8"/>
      <c r="AR170" s="8"/>
      <c r="AS170" s="8"/>
      <c r="AT170" s="8"/>
      <c r="AU170" s="8"/>
      <c r="AV170" s="8"/>
      <c r="AW170" s="8"/>
      <c r="AX170" s="8"/>
      <c r="AY170" s="8"/>
      <c r="AZ170" s="8"/>
      <c r="BA170" s="8"/>
      <c r="BB170" s="8"/>
      <c r="BC170" s="8"/>
      <c r="BD170" s="8"/>
      <c r="BE170" s="8"/>
      <c r="BF170" s="8"/>
      <c r="BG170" s="8"/>
      <c r="BH170" s="8"/>
      <c r="BI170" s="8"/>
      <c r="BJ170" s="8"/>
      <c r="BK170" s="8"/>
      <c r="BL170" s="8"/>
      <c r="BM170" s="8"/>
      <c r="BN170" s="8"/>
      <c r="BO170" s="8"/>
      <c r="BP170" s="8"/>
      <c r="BQ170" s="8"/>
      <c r="BR170" s="8"/>
      <c r="BS170" s="8"/>
      <c r="BT170" s="8"/>
      <c r="BU170" s="8"/>
      <c r="BV170" s="8"/>
      <c r="BW170" s="8"/>
      <c r="BX170" s="8"/>
      <c r="BY170" s="8"/>
      <c r="BZ170" s="8"/>
      <c r="CA170" s="8"/>
      <c r="CB170" s="8"/>
      <c r="CC170" s="8"/>
      <c r="CD170" s="8"/>
      <c r="CE170" s="8"/>
      <c r="CF170" s="8"/>
      <c r="CG170" s="8"/>
      <c r="CH170" s="8"/>
      <c r="CI170" s="8"/>
      <c r="CJ170" s="8"/>
      <c r="CK170" s="8"/>
      <c r="CL170" s="8"/>
      <c r="CM170" s="8"/>
      <c r="CN170" s="8"/>
      <c r="CO170" s="8"/>
      <c r="CP170" s="8"/>
      <c r="CQ170" s="8"/>
      <c r="CR170" s="8"/>
      <c r="CS170" s="8"/>
      <c r="CT170" s="8"/>
      <c r="CU170" s="8"/>
      <c r="CV170" s="8"/>
      <c r="CW170" s="8"/>
      <c r="CX170" s="8"/>
      <c r="CY170" s="8"/>
      <c r="CZ170" s="8"/>
      <c r="DA170" s="8"/>
      <c r="DB170" s="8"/>
      <c r="DC170" s="8"/>
      <c r="DD170" s="8"/>
      <c r="DE170" s="8"/>
      <c r="DF170" s="8"/>
      <c r="DG170" s="8"/>
      <c r="DH170" s="8"/>
      <c r="DI170" s="8"/>
      <c r="DJ170" s="8"/>
      <c r="DK170" s="8"/>
      <c r="DL170" s="8"/>
      <c r="DM170" s="8"/>
      <c r="DN170" s="8"/>
      <c r="DO170" s="8"/>
      <c r="DP170" s="8"/>
      <c r="DQ170" s="8"/>
      <c r="DR170" s="8"/>
      <c r="DS170" s="8"/>
      <c r="DT170" s="8"/>
      <c r="DU170" s="8"/>
      <c r="DV170" s="8"/>
      <c r="DW170" s="8"/>
      <c r="DX170" s="8"/>
      <c r="DY170" s="8"/>
      <c r="DZ170" s="8"/>
      <c r="EA170" s="8"/>
      <c r="EB170" s="8"/>
      <c r="EC170" s="8"/>
      <c r="ED170" s="8"/>
      <c r="EE170" s="8"/>
      <c r="EF170" s="8"/>
      <c r="EG170" s="8"/>
      <c r="EH170" s="8"/>
      <c r="EI170" s="8"/>
      <c r="EJ170" s="8"/>
      <c r="EK170" s="8"/>
      <c r="EL170" s="8"/>
      <c r="EM170" s="8"/>
      <c r="EN170" s="8"/>
      <c r="EO170" s="8"/>
      <c r="EP170" s="8"/>
      <c r="EQ170" s="8"/>
      <c r="ER170" s="8"/>
      <c r="ES170" s="8"/>
      <c r="ET170" s="8"/>
      <c r="EU170" s="8"/>
      <c r="EV170" s="8"/>
      <c r="EW170" s="8"/>
      <c r="EX170" s="8"/>
      <c r="EY170" s="8"/>
      <c r="EZ170" s="8"/>
      <c r="FA170" s="8"/>
      <c r="FB170" s="8"/>
      <c r="FC170" s="8"/>
      <c r="FD170" s="8"/>
      <c r="FE170" s="8"/>
      <c r="FF170" s="8"/>
      <c r="FG170" s="8"/>
      <c r="FH170" s="8"/>
      <c r="FI170" s="8"/>
      <c r="FJ170" s="8"/>
      <c r="FK170" s="8"/>
      <c r="FL170" s="8"/>
      <c r="FM170" s="8"/>
      <c r="FN170" s="8"/>
      <c r="FO170" s="8"/>
      <c r="FP170" s="8"/>
      <c r="FQ170" s="8"/>
      <c r="FR170" s="8"/>
      <c r="FS170" s="8"/>
      <c r="FT170" s="8"/>
      <c r="FU170" s="8"/>
      <c r="FV170" s="8"/>
      <c r="FW170" s="8"/>
      <c r="FX170" s="8"/>
      <c r="FY170" s="8"/>
      <c r="FZ170" s="8"/>
      <c r="GA170" s="8"/>
      <c r="GB170" s="8"/>
      <c r="GC170" s="8"/>
      <c r="GD170" s="8"/>
      <c r="GE170" s="8"/>
      <c r="GF170" s="8"/>
      <c r="GG170" s="8"/>
      <c r="GH170" s="8"/>
      <c r="GI170" s="8"/>
      <c r="GJ170" s="8"/>
      <c r="GK170" s="8"/>
      <c r="GL170" s="8"/>
      <c r="GM170" s="8"/>
      <c r="GN170" s="8"/>
      <c r="GO170" s="8"/>
      <c r="GP170" s="8"/>
      <c r="GQ170" s="8"/>
      <c r="GR170" s="8"/>
      <c r="GS170" s="8"/>
      <c r="GT170" s="8"/>
      <c r="GU170" s="8"/>
      <c r="GV170" s="8"/>
      <c r="GW170" s="8"/>
      <c r="GX170" s="8"/>
      <c r="GY170" s="8"/>
      <c r="GZ170" s="8"/>
      <c r="HA170" s="8"/>
      <c r="HB170" s="8"/>
      <c r="HC170" s="8"/>
      <c r="HD170" s="8"/>
      <c r="HE170" s="8"/>
      <c r="HF170" s="8"/>
      <c r="HG170" s="8"/>
      <c r="HH170" s="8"/>
      <c r="HI170" s="8"/>
      <c r="HJ170" s="8"/>
      <c r="HK170" s="8"/>
      <c r="HL170" s="8"/>
      <c r="HM170" s="8"/>
      <c r="HN170" s="8"/>
      <c r="HO170" s="8"/>
      <c r="HP170" s="8"/>
      <c r="HQ170" s="8"/>
      <c r="HR170" s="8"/>
      <c r="HS170" s="8"/>
      <c r="HT170" s="8"/>
      <c r="HU170" s="8"/>
      <c r="HV170" s="8"/>
      <c r="HW170" s="8"/>
      <c r="HX170" s="8"/>
      <c r="HY170" s="8"/>
      <c r="HZ170" s="8"/>
      <c r="IA170" s="8"/>
      <c r="IB170" s="8"/>
      <c r="IC170" s="8"/>
      <c r="ID170" s="8"/>
      <c r="IE170" s="8"/>
      <c r="IF170" s="8"/>
      <c r="IG170" s="8"/>
      <c r="IH170" s="8"/>
      <c r="II170" s="8"/>
      <c r="IJ170" s="8"/>
      <c r="IK170" s="8"/>
      <c r="IL170" s="8"/>
      <c r="IM170" s="8"/>
      <c r="IN170" s="8"/>
      <c r="IO170" s="8"/>
      <c r="IP170" s="8"/>
      <c r="IQ170" s="8"/>
      <c r="IR170" s="8"/>
      <c r="IS170" s="8"/>
      <c r="IT170" s="8"/>
      <c r="IU170" s="8"/>
      <c r="IV170" s="8"/>
      <c r="IW170" s="8"/>
      <c r="IX170" s="8"/>
      <c r="IY170" s="8"/>
      <c r="IZ170" s="8"/>
      <c r="JA170" s="8"/>
      <c r="JB170" s="8"/>
      <c r="JC170" s="8"/>
      <c r="JD170" s="8"/>
      <c r="JE170" s="8"/>
    </row>
    <row r="171" spans="1:265">
      <c r="A171" s="54"/>
      <c r="B171" s="55"/>
      <c r="C171" s="172"/>
      <c r="D171" s="173"/>
      <c r="E171" s="173"/>
      <c r="F171" s="174"/>
      <c r="G171" s="173"/>
      <c r="H171" s="173"/>
      <c r="I171" s="175"/>
      <c r="J171" s="175"/>
      <c r="K171" s="175"/>
      <c r="L171" s="175"/>
      <c r="M171" s="176"/>
      <c r="N171" s="176"/>
      <c r="O171" s="177"/>
      <c r="P171" s="178"/>
      <c r="Q171" s="172"/>
      <c r="R171" s="175"/>
      <c r="S171" s="189"/>
    </row>
    <row r="172" spans="1:265" ht="45">
      <c r="A172" s="48" t="s">
        <v>7</v>
      </c>
      <c r="B172" s="39" t="s">
        <v>395</v>
      </c>
      <c r="C172" s="39" t="s">
        <v>396</v>
      </c>
      <c r="D172" s="40">
        <v>80</v>
      </c>
      <c r="E172" s="40">
        <v>1</v>
      </c>
      <c r="F172" s="92">
        <f t="shared" ref="F172:F182" si="18">E172*D172</f>
        <v>80</v>
      </c>
      <c r="G172" s="35" t="s">
        <v>397</v>
      </c>
      <c r="H172" s="35" t="s">
        <v>57</v>
      </c>
      <c r="I172" s="35" t="s">
        <v>57</v>
      </c>
      <c r="J172" s="35" t="s">
        <v>57</v>
      </c>
      <c r="K172" s="35" t="s">
        <v>56</v>
      </c>
      <c r="L172" s="35" t="s">
        <v>38</v>
      </c>
      <c r="M172" s="3">
        <v>4095</v>
      </c>
      <c r="N172" s="3">
        <f t="shared" ref="N172:N189" si="19">M172*0.095</f>
        <v>389.02499999999998</v>
      </c>
      <c r="O172" s="1">
        <f t="shared" ref="O172:O190" si="20">SUM(M172:N172)</f>
        <v>4484.0249999999996</v>
      </c>
      <c r="P172" s="30">
        <v>0.5</v>
      </c>
      <c r="Q172" s="34" t="s">
        <v>398</v>
      </c>
      <c r="R172" s="160"/>
      <c r="S172" s="179"/>
    </row>
    <row r="173" spans="1:265" ht="60">
      <c r="A173" s="48" t="s">
        <v>7</v>
      </c>
      <c r="B173" s="39" t="s">
        <v>395</v>
      </c>
      <c r="C173" s="39" t="s">
        <v>399</v>
      </c>
      <c r="D173" s="40">
        <v>126</v>
      </c>
      <c r="E173" s="40">
        <v>1</v>
      </c>
      <c r="F173" s="92">
        <f t="shared" si="18"/>
        <v>126</v>
      </c>
      <c r="G173" s="35" t="s">
        <v>397</v>
      </c>
      <c r="H173" s="35" t="s">
        <v>57</v>
      </c>
      <c r="I173" s="35" t="s">
        <v>57</v>
      </c>
      <c r="J173" s="35" t="s">
        <v>57</v>
      </c>
      <c r="K173" s="35" t="s">
        <v>56</v>
      </c>
      <c r="L173" s="35" t="s">
        <v>38</v>
      </c>
      <c r="M173" s="3">
        <v>4095</v>
      </c>
      <c r="N173" s="3">
        <f t="shared" si="19"/>
        <v>389.02499999999998</v>
      </c>
      <c r="O173" s="1">
        <f t="shared" si="20"/>
        <v>4484.0249999999996</v>
      </c>
      <c r="P173" s="30">
        <v>0.5</v>
      </c>
      <c r="Q173" s="34" t="s">
        <v>398</v>
      </c>
      <c r="R173" s="160"/>
      <c r="S173" s="179"/>
    </row>
    <row r="174" spans="1:265" ht="30">
      <c r="A174" s="48" t="s">
        <v>7</v>
      </c>
      <c r="B174" s="33" t="s">
        <v>395</v>
      </c>
      <c r="C174" s="34" t="s">
        <v>400</v>
      </c>
      <c r="D174" s="40">
        <v>98</v>
      </c>
      <c r="E174" s="40">
        <v>3</v>
      </c>
      <c r="F174" s="92">
        <f t="shared" si="18"/>
        <v>294</v>
      </c>
      <c r="G174" s="35" t="s">
        <v>50</v>
      </c>
      <c r="H174" s="35" t="s">
        <v>57</v>
      </c>
      <c r="I174" s="35" t="s">
        <v>56</v>
      </c>
      <c r="J174" s="35" t="s">
        <v>57</v>
      </c>
      <c r="K174" s="35" t="s">
        <v>57</v>
      </c>
      <c r="L174" s="35" t="s">
        <v>38</v>
      </c>
      <c r="M174" s="3">
        <v>4095</v>
      </c>
      <c r="N174" s="3">
        <f t="shared" si="19"/>
        <v>389.02499999999998</v>
      </c>
      <c r="O174" s="1">
        <f t="shared" si="20"/>
        <v>4484.0249999999996</v>
      </c>
      <c r="P174" s="30">
        <v>0.5</v>
      </c>
      <c r="Q174" s="34" t="s">
        <v>398</v>
      </c>
      <c r="R174" s="160"/>
      <c r="S174" s="179"/>
    </row>
    <row r="175" spans="1:265" ht="30">
      <c r="A175" s="48" t="s">
        <v>7</v>
      </c>
      <c r="B175" s="39" t="s">
        <v>395</v>
      </c>
      <c r="C175" s="39" t="s">
        <v>401</v>
      </c>
      <c r="D175" s="40">
        <v>48</v>
      </c>
      <c r="E175" s="40">
        <v>3</v>
      </c>
      <c r="F175" s="92">
        <f t="shared" si="18"/>
        <v>144</v>
      </c>
      <c r="G175" s="35" t="s">
        <v>50</v>
      </c>
      <c r="H175" s="35" t="s">
        <v>57</v>
      </c>
      <c r="I175" s="35" t="s">
        <v>56</v>
      </c>
      <c r="J175" s="35" t="s">
        <v>57</v>
      </c>
      <c r="K175" s="35" t="s">
        <v>57</v>
      </c>
      <c r="L175" s="35" t="s">
        <v>38</v>
      </c>
      <c r="M175" s="3">
        <v>4095</v>
      </c>
      <c r="N175" s="3">
        <f t="shared" si="19"/>
        <v>389.02499999999998</v>
      </c>
      <c r="O175" s="1">
        <f t="shared" si="20"/>
        <v>4484.0249999999996</v>
      </c>
      <c r="P175" s="30">
        <v>0.5</v>
      </c>
      <c r="Q175" s="34" t="s">
        <v>402</v>
      </c>
      <c r="R175" s="160"/>
      <c r="S175" s="179"/>
    </row>
    <row r="176" spans="1:265" ht="30">
      <c r="A176" s="48" t="s">
        <v>7</v>
      </c>
      <c r="B176" s="39" t="s">
        <v>395</v>
      </c>
      <c r="C176" s="39" t="s">
        <v>403</v>
      </c>
      <c r="D176" s="40">
        <v>50</v>
      </c>
      <c r="E176" s="40">
        <v>3</v>
      </c>
      <c r="F176" s="92">
        <f t="shared" si="18"/>
        <v>150</v>
      </c>
      <c r="G176" s="35" t="s">
        <v>50</v>
      </c>
      <c r="H176" s="35" t="s">
        <v>57</v>
      </c>
      <c r="I176" s="35" t="s">
        <v>56</v>
      </c>
      <c r="J176" s="35" t="s">
        <v>57</v>
      </c>
      <c r="K176" s="35" t="s">
        <v>57</v>
      </c>
      <c r="L176" s="35" t="s">
        <v>38</v>
      </c>
      <c r="M176" s="3">
        <v>4095</v>
      </c>
      <c r="N176" s="3">
        <f t="shared" si="19"/>
        <v>389.02499999999998</v>
      </c>
      <c r="O176" s="1">
        <f t="shared" si="20"/>
        <v>4484.0249999999996</v>
      </c>
      <c r="P176" s="30">
        <v>0.5</v>
      </c>
      <c r="Q176" s="34" t="s">
        <v>402</v>
      </c>
      <c r="R176" s="160"/>
      <c r="S176" s="179"/>
    </row>
    <row r="177" spans="1:265" ht="45">
      <c r="A177" s="48" t="s">
        <v>7</v>
      </c>
      <c r="B177" s="39" t="s">
        <v>395</v>
      </c>
      <c r="C177" s="39" t="s">
        <v>404</v>
      </c>
      <c r="D177" s="40">
        <v>82</v>
      </c>
      <c r="E177" s="40">
        <v>3</v>
      </c>
      <c r="F177" s="92">
        <f t="shared" si="18"/>
        <v>246</v>
      </c>
      <c r="G177" s="35" t="s">
        <v>50</v>
      </c>
      <c r="H177" s="35" t="s">
        <v>57</v>
      </c>
      <c r="I177" s="35" t="s">
        <v>57</v>
      </c>
      <c r="J177" s="35" t="s">
        <v>56</v>
      </c>
      <c r="K177" s="35" t="s">
        <v>57</v>
      </c>
      <c r="L177" s="35" t="s">
        <v>38</v>
      </c>
      <c r="M177" s="3">
        <v>4095</v>
      </c>
      <c r="N177" s="3">
        <f t="shared" si="19"/>
        <v>389.02499999999998</v>
      </c>
      <c r="O177" s="1">
        <f t="shared" si="20"/>
        <v>4484.0249999999996</v>
      </c>
      <c r="P177" s="30">
        <v>0.5</v>
      </c>
      <c r="Q177" s="34" t="s">
        <v>405</v>
      </c>
      <c r="R177" s="160"/>
      <c r="S177" s="179"/>
    </row>
    <row r="178" spans="1:265" ht="30">
      <c r="A178" s="48" t="s">
        <v>7</v>
      </c>
      <c r="B178" s="34" t="s">
        <v>406</v>
      </c>
      <c r="C178" s="34" t="s">
        <v>407</v>
      </c>
      <c r="D178" s="35">
        <v>17</v>
      </c>
      <c r="E178" s="35">
        <v>3</v>
      </c>
      <c r="F178" s="92">
        <f t="shared" si="18"/>
        <v>51</v>
      </c>
      <c r="G178" s="35" t="s">
        <v>39</v>
      </c>
      <c r="H178" s="35" t="s">
        <v>50</v>
      </c>
      <c r="I178" s="22" t="s">
        <v>56</v>
      </c>
      <c r="J178" s="21" t="s">
        <v>50</v>
      </c>
      <c r="K178" s="21" t="s">
        <v>50</v>
      </c>
      <c r="L178" s="21" t="s">
        <v>38</v>
      </c>
      <c r="M178" s="3">
        <v>4095</v>
      </c>
      <c r="N178" s="3">
        <f t="shared" si="19"/>
        <v>389.02499999999998</v>
      </c>
      <c r="O178" s="1">
        <f t="shared" si="20"/>
        <v>4484.0249999999996</v>
      </c>
      <c r="P178" s="30">
        <v>0.5</v>
      </c>
      <c r="Q178" s="34" t="s">
        <v>408</v>
      </c>
      <c r="R178" s="160"/>
      <c r="S178" s="179"/>
    </row>
    <row r="179" spans="1:265" ht="30">
      <c r="A179" s="48" t="s">
        <v>7</v>
      </c>
      <c r="B179" s="34" t="s">
        <v>409</v>
      </c>
      <c r="C179" s="34" t="s">
        <v>410</v>
      </c>
      <c r="D179" s="35">
        <v>261</v>
      </c>
      <c r="E179" s="35">
        <v>3</v>
      </c>
      <c r="F179" s="92">
        <f t="shared" si="18"/>
        <v>783</v>
      </c>
      <c r="G179" s="35" t="s">
        <v>397</v>
      </c>
      <c r="H179" s="35" t="s">
        <v>57</v>
      </c>
      <c r="I179" s="21" t="s">
        <v>57</v>
      </c>
      <c r="J179" s="21" t="s">
        <v>56</v>
      </c>
      <c r="K179" s="21" t="s">
        <v>56</v>
      </c>
      <c r="L179" s="21" t="s">
        <v>38</v>
      </c>
      <c r="M179" s="1">
        <v>8190</v>
      </c>
      <c r="N179" s="3">
        <f t="shared" si="19"/>
        <v>778.05</v>
      </c>
      <c r="O179" s="1">
        <f t="shared" si="20"/>
        <v>8968.0499999999993</v>
      </c>
      <c r="P179" s="29">
        <v>1</v>
      </c>
      <c r="Q179" s="34" t="s">
        <v>411</v>
      </c>
      <c r="R179" s="160"/>
      <c r="S179" s="179"/>
    </row>
    <row r="180" spans="1:265">
      <c r="A180" s="48" t="s">
        <v>7</v>
      </c>
      <c r="B180" s="33" t="s">
        <v>409</v>
      </c>
      <c r="C180" s="34" t="s">
        <v>412</v>
      </c>
      <c r="D180" s="35">
        <v>68</v>
      </c>
      <c r="E180" s="35">
        <v>3</v>
      </c>
      <c r="F180" s="92">
        <f t="shared" si="18"/>
        <v>204</v>
      </c>
      <c r="G180" s="35" t="s">
        <v>50</v>
      </c>
      <c r="H180" s="35" t="s">
        <v>57</v>
      </c>
      <c r="I180" s="35" t="s">
        <v>50</v>
      </c>
      <c r="J180" s="35" t="s">
        <v>57</v>
      </c>
      <c r="K180" s="35" t="s">
        <v>57</v>
      </c>
      <c r="L180" s="35" t="s">
        <v>38</v>
      </c>
      <c r="M180" s="1">
        <v>8190</v>
      </c>
      <c r="N180" s="3">
        <f t="shared" si="19"/>
        <v>778.05</v>
      </c>
      <c r="O180" s="1">
        <f t="shared" si="20"/>
        <v>8968.0499999999993</v>
      </c>
      <c r="P180" s="29">
        <v>1</v>
      </c>
      <c r="Q180" s="34" t="s">
        <v>398</v>
      </c>
      <c r="R180" s="160"/>
      <c r="S180" s="179"/>
    </row>
    <row r="181" spans="1:265" ht="30">
      <c r="A181" s="48" t="s">
        <v>7</v>
      </c>
      <c r="B181" s="34" t="s">
        <v>409</v>
      </c>
      <c r="C181" s="34" t="s">
        <v>413</v>
      </c>
      <c r="D181" s="35">
        <v>29</v>
      </c>
      <c r="E181" s="35">
        <v>3</v>
      </c>
      <c r="F181" s="92">
        <f t="shared" si="18"/>
        <v>87</v>
      </c>
      <c r="G181" s="35" t="s">
        <v>397</v>
      </c>
      <c r="H181" s="35" t="s">
        <v>57</v>
      </c>
      <c r="I181" s="21" t="s">
        <v>39</v>
      </c>
      <c r="J181" s="21" t="s">
        <v>57</v>
      </c>
      <c r="K181" s="21" t="s">
        <v>57</v>
      </c>
      <c r="L181" s="21" t="s">
        <v>38</v>
      </c>
      <c r="M181" s="1">
        <v>8190</v>
      </c>
      <c r="N181" s="3">
        <f t="shared" si="19"/>
        <v>778.05</v>
      </c>
      <c r="O181" s="1">
        <f t="shared" si="20"/>
        <v>8968.0499999999993</v>
      </c>
      <c r="P181" s="29">
        <v>1</v>
      </c>
      <c r="Q181" s="34" t="s">
        <v>414</v>
      </c>
      <c r="R181" s="160"/>
      <c r="S181" s="179"/>
    </row>
    <row r="182" spans="1:265" ht="60">
      <c r="A182" s="48" t="s">
        <v>7</v>
      </c>
      <c r="B182" s="33" t="s">
        <v>409</v>
      </c>
      <c r="C182" s="34" t="s">
        <v>415</v>
      </c>
      <c r="D182" s="35">
        <v>48</v>
      </c>
      <c r="E182" s="35">
        <v>3</v>
      </c>
      <c r="F182" s="92">
        <f t="shared" si="18"/>
        <v>144</v>
      </c>
      <c r="G182" s="35" t="s">
        <v>56</v>
      </c>
      <c r="H182" s="35" t="s">
        <v>56</v>
      </c>
      <c r="I182" s="35" t="s">
        <v>39</v>
      </c>
      <c r="J182" s="35" t="s">
        <v>57</v>
      </c>
      <c r="K182" s="35" t="s">
        <v>57</v>
      </c>
      <c r="L182" s="35" t="s">
        <v>38</v>
      </c>
      <c r="M182" s="1">
        <v>8190</v>
      </c>
      <c r="N182" s="3">
        <f t="shared" si="19"/>
        <v>778.05</v>
      </c>
      <c r="O182" s="1">
        <f t="shared" si="20"/>
        <v>8968.0499999999993</v>
      </c>
      <c r="P182" s="29">
        <v>1</v>
      </c>
      <c r="Q182" s="34" t="s">
        <v>416</v>
      </c>
      <c r="R182" s="160"/>
      <c r="S182" s="179"/>
    </row>
    <row r="183" spans="1:265" ht="30">
      <c r="A183" s="48" t="s">
        <v>7</v>
      </c>
      <c r="B183" s="34" t="s">
        <v>417</v>
      </c>
      <c r="C183" s="34" t="s">
        <v>418</v>
      </c>
      <c r="D183" s="35">
        <v>40</v>
      </c>
      <c r="E183" s="35">
        <v>1</v>
      </c>
      <c r="F183" s="89">
        <v>40</v>
      </c>
      <c r="G183" s="35" t="s">
        <v>56</v>
      </c>
      <c r="H183" s="35" t="s">
        <v>56</v>
      </c>
      <c r="I183" s="22" t="s">
        <v>57</v>
      </c>
      <c r="J183" s="22" t="s">
        <v>56</v>
      </c>
      <c r="K183" s="22" t="s">
        <v>56</v>
      </c>
      <c r="L183" s="21" t="s">
        <v>38</v>
      </c>
      <c r="M183" s="1">
        <v>8190</v>
      </c>
      <c r="N183" s="3">
        <f t="shared" si="19"/>
        <v>778.05</v>
      </c>
      <c r="O183" s="1">
        <f t="shared" si="20"/>
        <v>8968.0499999999993</v>
      </c>
      <c r="P183" s="29">
        <v>1</v>
      </c>
      <c r="Q183" s="34" t="s">
        <v>419</v>
      </c>
      <c r="R183" s="160"/>
      <c r="S183" s="179"/>
    </row>
    <row r="184" spans="1:265" ht="30">
      <c r="A184" s="48" t="s">
        <v>7</v>
      </c>
      <c r="B184" s="34" t="s">
        <v>417</v>
      </c>
      <c r="C184" s="34" t="s">
        <v>420</v>
      </c>
      <c r="D184" s="35">
        <v>40</v>
      </c>
      <c r="E184" s="35">
        <v>1</v>
      </c>
      <c r="F184" s="89">
        <v>40</v>
      </c>
      <c r="G184" s="35" t="s">
        <v>56</v>
      </c>
      <c r="H184" s="35" t="s">
        <v>56</v>
      </c>
      <c r="I184" s="22" t="s">
        <v>57</v>
      </c>
      <c r="J184" s="22" t="s">
        <v>56</v>
      </c>
      <c r="K184" s="22" t="s">
        <v>56</v>
      </c>
      <c r="L184" s="21" t="s">
        <v>38</v>
      </c>
      <c r="M184" s="1">
        <v>8190</v>
      </c>
      <c r="N184" s="3">
        <f t="shared" si="19"/>
        <v>778.05</v>
      </c>
      <c r="O184" s="1">
        <f t="shared" si="20"/>
        <v>8968.0499999999993</v>
      </c>
      <c r="P184" s="29">
        <v>1</v>
      </c>
      <c r="Q184" s="34" t="s">
        <v>419</v>
      </c>
      <c r="R184" s="160"/>
      <c r="S184" s="179"/>
    </row>
    <row r="185" spans="1:265" ht="45">
      <c r="A185" s="48" t="s">
        <v>7</v>
      </c>
      <c r="B185" s="34" t="s">
        <v>421</v>
      </c>
      <c r="C185" s="34" t="s">
        <v>422</v>
      </c>
      <c r="D185" s="35">
        <v>100</v>
      </c>
      <c r="E185" s="35">
        <v>3</v>
      </c>
      <c r="F185" s="89">
        <v>300</v>
      </c>
      <c r="G185" s="35" t="s">
        <v>423</v>
      </c>
      <c r="H185" s="35" t="s">
        <v>50</v>
      </c>
      <c r="I185" s="22" t="s">
        <v>39</v>
      </c>
      <c r="J185" s="22" t="s">
        <v>50</v>
      </c>
      <c r="K185" s="22" t="s">
        <v>50</v>
      </c>
      <c r="L185" s="22" t="s">
        <v>38</v>
      </c>
      <c r="M185" s="1">
        <v>8190</v>
      </c>
      <c r="N185" s="3">
        <f t="shared" si="19"/>
        <v>778.05</v>
      </c>
      <c r="O185" s="1">
        <f t="shared" si="20"/>
        <v>8968.0499999999993</v>
      </c>
      <c r="P185" s="29">
        <v>1</v>
      </c>
      <c r="Q185" s="34" t="s">
        <v>424</v>
      </c>
      <c r="R185" s="160"/>
      <c r="S185" s="179"/>
    </row>
    <row r="186" spans="1:265" ht="45">
      <c r="A186" s="48" t="s">
        <v>7</v>
      </c>
      <c r="B186" s="34" t="s">
        <v>421</v>
      </c>
      <c r="C186" s="34" t="s">
        <v>425</v>
      </c>
      <c r="D186" s="35">
        <v>90</v>
      </c>
      <c r="E186" s="35">
        <v>3</v>
      </c>
      <c r="F186" s="89">
        <v>270</v>
      </c>
      <c r="G186" s="35" t="s">
        <v>423</v>
      </c>
      <c r="H186" s="35" t="s">
        <v>50</v>
      </c>
      <c r="I186" s="22" t="s">
        <v>50</v>
      </c>
      <c r="J186" s="22" t="s">
        <v>50</v>
      </c>
      <c r="K186" s="22" t="s">
        <v>39</v>
      </c>
      <c r="L186" s="22" t="s">
        <v>38</v>
      </c>
      <c r="M186" s="1">
        <v>8190</v>
      </c>
      <c r="N186" s="3">
        <f t="shared" si="19"/>
        <v>778.05</v>
      </c>
      <c r="O186" s="1">
        <f t="shared" si="20"/>
        <v>8968.0499999999993</v>
      </c>
      <c r="P186" s="29">
        <v>1</v>
      </c>
      <c r="Q186" s="34" t="s">
        <v>426</v>
      </c>
      <c r="R186" s="160"/>
      <c r="S186" s="179"/>
    </row>
    <row r="187" spans="1:265" ht="45">
      <c r="A187" s="48" t="s">
        <v>7</v>
      </c>
      <c r="B187" s="34" t="s">
        <v>421</v>
      </c>
      <c r="C187" s="33" t="s">
        <v>427</v>
      </c>
      <c r="D187" s="35">
        <v>98</v>
      </c>
      <c r="E187" s="35">
        <v>3</v>
      </c>
      <c r="F187" s="89">
        <v>294</v>
      </c>
      <c r="G187" s="35" t="s">
        <v>428</v>
      </c>
      <c r="H187" s="35" t="s">
        <v>50</v>
      </c>
      <c r="I187" s="35" t="s">
        <v>50</v>
      </c>
      <c r="J187" s="35" t="s">
        <v>50</v>
      </c>
      <c r="K187" s="35" t="s">
        <v>39</v>
      </c>
      <c r="L187" s="35" t="s">
        <v>38</v>
      </c>
      <c r="M187" s="1">
        <v>8190</v>
      </c>
      <c r="N187" s="3">
        <f t="shared" si="19"/>
        <v>778.05</v>
      </c>
      <c r="O187" s="1">
        <f t="shared" si="20"/>
        <v>8968.0499999999993</v>
      </c>
      <c r="P187" s="29">
        <v>1</v>
      </c>
      <c r="Q187" s="34" t="s">
        <v>426</v>
      </c>
      <c r="R187" s="160"/>
      <c r="S187" s="179"/>
    </row>
    <row r="188" spans="1:265" ht="45">
      <c r="A188" s="48" t="s">
        <v>7</v>
      </c>
      <c r="B188" s="34" t="s">
        <v>421</v>
      </c>
      <c r="C188" s="33" t="s">
        <v>429</v>
      </c>
      <c r="D188" s="35">
        <v>184</v>
      </c>
      <c r="E188" s="35">
        <v>3</v>
      </c>
      <c r="F188" s="89">
        <v>552</v>
      </c>
      <c r="G188" s="35" t="s">
        <v>428</v>
      </c>
      <c r="H188" s="35" t="s">
        <v>50</v>
      </c>
      <c r="I188" s="35" t="s">
        <v>50</v>
      </c>
      <c r="J188" s="35" t="s">
        <v>50</v>
      </c>
      <c r="K188" s="35" t="s">
        <v>39</v>
      </c>
      <c r="L188" s="35" t="s">
        <v>38</v>
      </c>
      <c r="M188" s="1">
        <v>8190</v>
      </c>
      <c r="N188" s="3">
        <f t="shared" si="19"/>
        <v>778.05</v>
      </c>
      <c r="O188" s="1">
        <f t="shared" si="20"/>
        <v>8968.0499999999993</v>
      </c>
      <c r="P188" s="29">
        <v>1</v>
      </c>
      <c r="Q188" s="34" t="s">
        <v>430</v>
      </c>
      <c r="R188" s="160"/>
      <c r="S188" s="179"/>
    </row>
    <row r="189" spans="1:265" ht="45.75" thickBot="1">
      <c r="A189" s="103" t="s">
        <v>7</v>
      </c>
      <c r="B189" s="96" t="s">
        <v>421</v>
      </c>
      <c r="C189" s="95" t="s">
        <v>431</v>
      </c>
      <c r="D189" s="97">
        <v>90</v>
      </c>
      <c r="E189" s="97">
        <v>3</v>
      </c>
      <c r="F189" s="98">
        <v>270</v>
      </c>
      <c r="G189" s="97" t="s">
        <v>428</v>
      </c>
      <c r="H189" s="97" t="s">
        <v>50</v>
      </c>
      <c r="I189" s="97" t="s">
        <v>50</v>
      </c>
      <c r="J189" s="97" t="s">
        <v>50</v>
      </c>
      <c r="K189" s="97" t="s">
        <v>50</v>
      </c>
      <c r="L189" s="97" t="s">
        <v>38</v>
      </c>
      <c r="M189" s="110">
        <v>8190</v>
      </c>
      <c r="N189" s="100">
        <f t="shared" si="19"/>
        <v>778.05</v>
      </c>
      <c r="O189" s="110">
        <f t="shared" si="20"/>
        <v>8968.0499999999993</v>
      </c>
      <c r="P189" s="111">
        <v>1</v>
      </c>
      <c r="Q189" s="96" t="s">
        <v>430</v>
      </c>
      <c r="R189" s="168"/>
      <c r="S189" s="180"/>
    </row>
    <row r="190" spans="1:265" s="9" customFormat="1" ht="15.75" thickTop="1">
      <c r="A190" s="79"/>
      <c r="B190" s="80"/>
      <c r="C190" s="105"/>
      <c r="D190" s="81"/>
      <c r="E190" s="81"/>
      <c r="F190" s="88">
        <f>SUBTOTAL(109,F172:F189)</f>
        <v>4075</v>
      </c>
      <c r="G190" s="81"/>
      <c r="H190" s="81"/>
      <c r="I190" s="81"/>
      <c r="J190" s="81"/>
      <c r="K190" s="81"/>
      <c r="L190" s="81"/>
      <c r="M190" s="83">
        <f>SUBTOTAL(109,M172:M189)</f>
        <v>118755</v>
      </c>
      <c r="N190" s="83">
        <f>SUBTOTAL(109,N172:N189)</f>
        <v>11281.724999999999</v>
      </c>
      <c r="O190" s="84">
        <f t="shared" si="20"/>
        <v>130036.72500000001</v>
      </c>
      <c r="P190" s="85"/>
      <c r="Q190" s="80"/>
      <c r="R190" s="82"/>
      <c r="S190" s="86"/>
      <c r="T190" s="8"/>
      <c r="U190" s="8"/>
      <c r="V190" s="8"/>
      <c r="W190" s="8"/>
      <c r="X190" s="8"/>
      <c r="Y190" s="8"/>
      <c r="Z190" s="8"/>
      <c r="AA190" s="8"/>
      <c r="AB190" s="8"/>
      <c r="AC190" s="8"/>
      <c r="AD190" s="8"/>
      <c r="AE190" s="8"/>
      <c r="AF190" s="8"/>
      <c r="AG190" s="8"/>
      <c r="AH190" s="8"/>
      <c r="AI190" s="8"/>
      <c r="AJ190" s="8"/>
      <c r="AK190" s="8"/>
      <c r="AL190" s="8"/>
      <c r="AM190" s="8"/>
      <c r="AN190" s="8"/>
      <c r="AO190" s="8"/>
      <c r="AP190" s="8"/>
      <c r="AQ190" s="8"/>
      <c r="AR190" s="8"/>
      <c r="AS190" s="8"/>
      <c r="AT190" s="8"/>
      <c r="AU190" s="8"/>
      <c r="AV190" s="8"/>
      <c r="AW190" s="8"/>
      <c r="AX190" s="8"/>
      <c r="AY190" s="8"/>
      <c r="AZ190" s="8"/>
      <c r="BA190" s="8"/>
      <c r="BB190" s="8"/>
      <c r="BC190" s="8"/>
      <c r="BD190" s="8"/>
      <c r="BE190" s="8"/>
      <c r="BF190" s="8"/>
      <c r="BG190" s="8"/>
      <c r="BH190" s="8"/>
      <c r="BI190" s="8"/>
      <c r="BJ190" s="8"/>
      <c r="BK190" s="8"/>
      <c r="BL190" s="8"/>
      <c r="BM190" s="8"/>
      <c r="BN190" s="8"/>
      <c r="BO190" s="8"/>
      <c r="BP190" s="8"/>
      <c r="BQ190" s="8"/>
      <c r="BR190" s="8"/>
      <c r="BS190" s="8"/>
      <c r="BT190" s="8"/>
      <c r="BU190" s="8"/>
      <c r="BV190" s="8"/>
      <c r="BW190" s="8"/>
      <c r="BX190" s="8"/>
      <c r="BY190" s="8"/>
      <c r="BZ190" s="8"/>
      <c r="CA190" s="8"/>
      <c r="CB190" s="8"/>
      <c r="CC190" s="8"/>
      <c r="CD190" s="8"/>
      <c r="CE190" s="8"/>
      <c r="CF190" s="8"/>
      <c r="CG190" s="8"/>
      <c r="CH190" s="8"/>
      <c r="CI190" s="8"/>
      <c r="CJ190" s="8"/>
      <c r="CK190" s="8"/>
      <c r="CL190" s="8"/>
      <c r="CM190" s="8"/>
      <c r="CN190" s="8"/>
      <c r="CO190" s="8"/>
      <c r="CP190" s="8"/>
      <c r="CQ190" s="8"/>
      <c r="CR190" s="8"/>
      <c r="CS190" s="8"/>
      <c r="CT190" s="8"/>
      <c r="CU190" s="8"/>
      <c r="CV190" s="8"/>
      <c r="CW190" s="8"/>
      <c r="CX190" s="8"/>
      <c r="CY190" s="8"/>
      <c r="CZ190" s="8"/>
      <c r="DA190" s="8"/>
      <c r="DB190" s="8"/>
      <c r="DC190" s="8"/>
      <c r="DD190" s="8"/>
      <c r="DE190" s="8"/>
      <c r="DF190" s="8"/>
      <c r="DG190" s="8"/>
      <c r="DH190" s="8"/>
      <c r="DI190" s="8"/>
      <c r="DJ190" s="8"/>
      <c r="DK190" s="8"/>
      <c r="DL190" s="8"/>
      <c r="DM190" s="8"/>
      <c r="DN190" s="8"/>
      <c r="DO190" s="8"/>
      <c r="DP190" s="8"/>
      <c r="DQ190" s="8"/>
      <c r="DR190" s="8"/>
      <c r="DS190" s="8"/>
      <c r="DT190" s="8"/>
      <c r="DU190" s="8"/>
      <c r="DV190" s="8"/>
      <c r="DW190" s="8"/>
      <c r="DX190" s="8"/>
      <c r="DY190" s="8"/>
      <c r="DZ190" s="8"/>
      <c r="EA190" s="8"/>
      <c r="EB190" s="8"/>
      <c r="EC190" s="8"/>
      <c r="ED190" s="8"/>
      <c r="EE190" s="8"/>
      <c r="EF190" s="8"/>
      <c r="EG190" s="8"/>
      <c r="EH190" s="8"/>
      <c r="EI190" s="8"/>
      <c r="EJ190" s="8"/>
      <c r="EK190" s="8"/>
      <c r="EL190" s="8"/>
      <c r="EM190" s="8"/>
      <c r="EN190" s="8"/>
      <c r="EO190" s="8"/>
      <c r="EP190" s="8"/>
      <c r="EQ190" s="8"/>
      <c r="ER190" s="8"/>
      <c r="ES190" s="8"/>
      <c r="ET190" s="8"/>
      <c r="EU190" s="8"/>
      <c r="EV190" s="8"/>
      <c r="EW190" s="8"/>
      <c r="EX190" s="8"/>
      <c r="EY190" s="8"/>
      <c r="EZ190" s="8"/>
      <c r="FA190" s="8"/>
      <c r="FB190" s="8"/>
      <c r="FC190" s="8"/>
      <c r="FD190" s="8"/>
      <c r="FE190" s="8"/>
      <c r="FF190" s="8"/>
      <c r="FG190" s="8"/>
      <c r="FH190" s="8"/>
      <c r="FI190" s="8"/>
      <c r="FJ190" s="8"/>
      <c r="FK190" s="8"/>
      <c r="FL190" s="8"/>
      <c r="FM190" s="8"/>
      <c r="FN190" s="8"/>
      <c r="FO190" s="8"/>
      <c r="FP190" s="8"/>
      <c r="FQ190" s="8"/>
      <c r="FR190" s="8"/>
      <c r="FS190" s="8"/>
      <c r="FT190" s="8"/>
      <c r="FU190" s="8"/>
      <c r="FV190" s="8"/>
      <c r="FW190" s="8"/>
      <c r="FX190" s="8"/>
      <c r="FY190" s="8"/>
      <c r="FZ190" s="8"/>
      <c r="GA190" s="8"/>
      <c r="GB190" s="8"/>
      <c r="GC190" s="8"/>
      <c r="GD190" s="8"/>
      <c r="GE190" s="8"/>
      <c r="GF190" s="8"/>
      <c r="GG190" s="8"/>
      <c r="GH190" s="8"/>
      <c r="GI190" s="8"/>
      <c r="GJ190" s="8"/>
      <c r="GK190" s="8"/>
      <c r="GL190" s="8"/>
      <c r="GM190" s="8"/>
      <c r="GN190" s="8"/>
      <c r="GO190" s="8"/>
      <c r="GP190" s="8"/>
      <c r="GQ190" s="8"/>
      <c r="GR190" s="8"/>
      <c r="GS190" s="8"/>
      <c r="GT190" s="8"/>
      <c r="GU190" s="8"/>
      <c r="GV190" s="8"/>
      <c r="GW190" s="8"/>
      <c r="GX190" s="8"/>
      <c r="GY190" s="8"/>
      <c r="GZ190" s="8"/>
      <c r="HA190" s="8"/>
      <c r="HB190" s="8"/>
      <c r="HC190" s="8"/>
      <c r="HD190" s="8"/>
      <c r="HE190" s="8"/>
      <c r="HF190" s="8"/>
      <c r="HG190" s="8"/>
      <c r="HH190" s="8"/>
      <c r="HI190" s="8"/>
      <c r="HJ190" s="8"/>
      <c r="HK190" s="8"/>
      <c r="HL190" s="8"/>
      <c r="HM190" s="8"/>
      <c r="HN190" s="8"/>
      <c r="HO190" s="8"/>
      <c r="HP190" s="8"/>
      <c r="HQ190" s="8"/>
      <c r="HR190" s="8"/>
      <c r="HS190" s="8"/>
      <c r="HT190" s="8"/>
      <c r="HU190" s="8"/>
      <c r="HV190" s="8"/>
      <c r="HW190" s="8"/>
      <c r="HX190" s="8"/>
      <c r="HY190" s="8"/>
      <c r="HZ190" s="8"/>
      <c r="IA190" s="8"/>
      <c r="IB190" s="8"/>
      <c r="IC190" s="8"/>
      <c r="ID190" s="8"/>
      <c r="IE190" s="8"/>
      <c r="IF190" s="8"/>
      <c r="IG190" s="8"/>
      <c r="IH190" s="8"/>
      <c r="II190" s="8"/>
      <c r="IJ190" s="8"/>
      <c r="IK190" s="8"/>
      <c r="IL190" s="8"/>
      <c r="IM190" s="8"/>
      <c r="IN190" s="8"/>
      <c r="IO190" s="8"/>
      <c r="IP190" s="8"/>
      <c r="IQ190" s="8"/>
      <c r="IR190" s="8"/>
      <c r="IS190" s="8"/>
      <c r="IT190" s="8"/>
      <c r="IU190" s="8"/>
      <c r="IV190" s="8"/>
      <c r="IW190" s="8"/>
      <c r="IX190" s="8"/>
      <c r="IY190" s="8"/>
      <c r="IZ190" s="8"/>
      <c r="JA190" s="8"/>
      <c r="JB190" s="8"/>
      <c r="JC190" s="8"/>
      <c r="JD190" s="8"/>
      <c r="JE190" s="8"/>
    </row>
    <row r="191" spans="1:265">
      <c r="A191" s="54"/>
      <c r="B191" s="55"/>
      <c r="C191" s="190"/>
      <c r="D191" s="173"/>
      <c r="E191" s="173"/>
      <c r="F191" s="174"/>
      <c r="G191" s="173"/>
      <c r="H191" s="173"/>
      <c r="I191" s="173"/>
      <c r="J191" s="173"/>
      <c r="K191" s="173"/>
      <c r="L191" s="173"/>
      <c r="M191" s="176"/>
      <c r="N191" s="176"/>
      <c r="O191" s="177"/>
      <c r="P191" s="178"/>
      <c r="Q191" s="172"/>
      <c r="R191" s="175"/>
      <c r="S191" s="189"/>
    </row>
    <row r="192" spans="1:265" ht="120">
      <c r="A192" s="48" t="s">
        <v>432</v>
      </c>
      <c r="B192" s="36" t="s">
        <v>433</v>
      </c>
      <c r="C192" s="36" t="s">
        <v>434</v>
      </c>
      <c r="D192" s="37">
        <v>120</v>
      </c>
      <c r="E192" s="37">
        <v>1</v>
      </c>
      <c r="F192" s="89">
        <v>120</v>
      </c>
      <c r="G192" s="37" t="s">
        <v>435</v>
      </c>
      <c r="H192" s="37" t="s">
        <v>50</v>
      </c>
      <c r="I192" s="21" t="s">
        <v>50</v>
      </c>
      <c r="J192" s="21" t="s">
        <v>50</v>
      </c>
      <c r="K192" s="21" t="s">
        <v>39</v>
      </c>
      <c r="L192" s="21" t="s">
        <v>38</v>
      </c>
      <c r="M192" s="1">
        <v>20700</v>
      </c>
      <c r="N192" s="1">
        <f>(M192*9.5/100)</f>
        <v>1966.5</v>
      </c>
      <c r="O192" s="1">
        <f t="shared" ref="O192:O213" si="21">SUM(M192:N192)</f>
        <v>22666.5</v>
      </c>
      <c r="P192" s="30" t="s">
        <v>436</v>
      </c>
      <c r="Q192" s="36" t="s">
        <v>437</v>
      </c>
      <c r="R192" s="160"/>
      <c r="S192" s="179"/>
    </row>
    <row r="193" spans="1:19" ht="135">
      <c r="A193" s="48" t="s">
        <v>432</v>
      </c>
      <c r="B193" s="36" t="s">
        <v>433</v>
      </c>
      <c r="C193" s="36" t="s">
        <v>434</v>
      </c>
      <c r="D193" s="37">
        <v>120</v>
      </c>
      <c r="E193" s="37">
        <v>1</v>
      </c>
      <c r="F193" s="89">
        <v>120</v>
      </c>
      <c r="G193" s="37" t="s">
        <v>435</v>
      </c>
      <c r="H193" s="37" t="s">
        <v>50</v>
      </c>
      <c r="I193" s="37" t="s">
        <v>50</v>
      </c>
      <c r="J193" s="37" t="s">
        <v>50</v>
      </c>
      <c r="K193" s="37" t="s">
        <v>39</v>
      </c>
      <c r="L193" s="37" t="s">
        <v>438</v>
      </c>
      <c r="M193" s="10">
        <v>9000</v>
      </c>
      <c r="N193" s="10">
        <v>81</v>
      </c>
      <c r="O193" s="1">
        <f t="shared" si="21"/>
        <v>9081</v>
      </c>
      <c r="P193" s="29" t="s">
        <v>439</v>
      </c>
      <c r="Q193" s="36" t="s">
        <v>440</v>
      </c>
      <c r="R193" s="160"/>
      <c r="S193" s="179"/>
    </row>
    <row r="194" spans="1:19" ht="90">
      <c r="A194" s="48" t="s">
        <v>432</v>
      </c>
      <c r="B194" s="36" t="s">
        <v>433</v>
      </c>
      <c r="C194" s="36" t="s">
        <v>441</v>
      </c>
      <c r="D194" s="37">
        <v>60</v>
      </c>
      <c r="E194" s="37">
        <v>4</v>
      </c>
      <c r="F194" s="89">
        <v>240</v>
      </c>
      <c r="G194" s="37" t="s">
        <v>442</v>
      </c>
      <c r="H194" s="37" t="s">
        <v>50</v>
      </c>
      <c r="I194" s="37" t="s">
        <v>50</v>
      </c>
      <c r="J194" s="37" t="s">
        <v>50</v>
      </c>
      <c r="K194" s="37" t="s">
        <v>50</v>
      </c>
      <c r="L194" s="37" t="s">
        <v>38</v>
      </c>
      <c r="M194" s="3">
        <v>10350</v>
      </c>
      <c r="N194" s="3">
        <f>(M194*9.5/100)</f>
        <v>983.25</v>
      </c>
      <c r="O194" s="1">
        <f t="shared" si="21"/>
        <v>11333.25</v>
      </c>
      <c r="P194" s="29" t="s">
        <v>443</v>
      </c>
      <c r="Q194" s="36" t="s">
        <v>444</v>
      </c>
      <c r="R194" s="160"/>
      <c r="S194" s="179"/>
    </row>
    <row r="195" spans="1:19" ht="90">
      <c r="A195" s="48" t="s">
        <v>432</v>
      </c>
      <c r="B195" s="36" t="s">
        <v>433</v>
      </c>
      <c r="C195" s="36" t="s">
        <v>445</v>
      </c>
      <c r="D195" s="37">
        <v>60</v>
      </c>
      <c r="E195" s="37">
        <v>3</v>
      </c>
      <c r="F195" s="89">
        <v>180</v>
      </c>
      <c r="G195" s="37" t="s">
        <v>442</v>
      </c>
      <c r="H195" s="37" t="s">
        <v>50</v>
      </c>
      <c r="I195" s="21" t="s">
        <v>39</v>
      </c>
      <c r="J195" s="21" t="s">
        <v>50</v>
      </c>
      <c r="K195" s="21" t="s">
        <v>50</v>
      </c>
      <c r="L195" s="21" t="s">
        <v>38</v>
      </c>
      <c r="M195" s="1">
        <v>20700</v>
      </c>
      <c r="N195" s="1">
        <f>(M195*9.5/100)</f>
        <v>1966.5</v>
      </c>
      <c r="O195" s="1">
        <f t="shared" si="21"/>
        <v>22666.5</v>
      </c>
      <c r="P195" s="29" t="s">
        <v>446</v>
      </c>
      <c r="Q195" s="38" t="s">
        <v>447</v>
      </c>
      <c r="R195" s="160"/>
      <c r="S195" s="179"/>
    </row>
    <row r="196" spans="1:19" ht="30">
      <c r="A196" s="48" t="s">
        <v>432</v>
      </c>
      <c r="B196" s="38" t="s">
        <v>448</v>
      </c>
      <c r="C196" s="36" t="s">
        <v>449</v>
      </c>
      <c r="D196" s="37">
        <v>95</v>
      </c>
      <c r="E196" s="37" t="s">
        <v>450</v>
      </c>
      <c r="F196" s="89">
        <v>285</v>
      </c>
      <c r="G196" s="37" t="s">
        <v>451</v>
      </c>
      <c r="H196" s="37" t="s">
        <v>37</v>
      </c>
      <c r="I196" s="37" t="s">
        <v>37</v>
      </c>
      <c r="J196" s="37" t="s">
        <v>37</v>
      </c>
      <c r="K196" s="37" t="s">
        <v>35</v>
      </c>
      <c r="L196" s="37" t="s">
        <v>452</v>
      </c>
      <c r="M196" s="3">
        <f>4*14*8*15</f>
        <v>6720</v>
      </c>
      <c r="N196" s="3">
        <f>0.002*M196</f>
        <v>13.44</v>
      </c>
      <c r="O196" s="1">
        <f t="shared" si="21"/>
        <v>6733.44</v>
      </c>
      <c r="P196" s="29"/>
      <c r="Q196" s="36" t="s">
        <v>453</v>
      </c>
      <c r="R196" s="160"/>
      <c r="S196" s="179"/>
    </row>
    <row r="197" spans="1:19">
      <c r="A197" s="48" t="s">
        <v>432</v>
      </c>
      <c r="B197" s="36" t="s">
        <v>448</v>
      </c>
      <c r="C197" s="36" t="s">
        <v>454</v>
      </c>
      <c r="D197" s="37">
        <v>90</v>
      </c>
      <c r="E197" s="37">
        <v>2</v>
      </c>
      <c r="F197" s="89">
        <v>180</v>
      </c>
      <c r="G197" s="37" t="s">
        <v>35</v>
      </c>
      <c r="H197" s="37" t="s">
        <v>35</v>
      </c>
      <c r="I197" s="21" t="s">
        <v>35</v>
      </c>
      <c r="J197" s="21" t="s">
        <v>37</v>
      </c>
      <c r="K197" s="21" t="s">
        <v>37</v>
      </c>
      <c r="L197" s="21" t="s">
        <v>38</v>
      </c>
      <c r="M197" s="1">
        <v>10350</v>
      </c>
      <c r="N197" s="1">
        <f>0.1*M197</f>
        <v>1035</v>
      </c>
      <c r="O197" s="1">
        <f t="shared" si="21"/>
        <v>11385</v>
      </c>
      <c r="P197" s="29"/>
      <c r="Q197" s="36" t="s">
        <v>443</v>
      </c>
      <c r="R197" s="160"/>
      <c r="S197" s="179"/>
    </row>
    <row r="198" spans="1:19">
      <c r="A198" s="48" t="s">
        <v>432</v>
      </c>
      <c r="B198" s="36" t="s">
        <v>448</v>
      </c>
      <c r="C198" s="36" t="s">
        <v>454</v>
      </c>
      <c r="D198" s="37">
        <v>90</v>
      </c>
      <c r="E198" s="37">
        <v>2</v>
      </c>
      <c r="F198" s="89">
        <v>180</v>
      </c>
      <c r="G198" s="37" t="s">
        <v>35</v>
      </c>
      <c r="H198" s="37" t="s">
        <v>35</v>
      </c>
      <c r="I198" s="21" t="s">
        <v>35</v>
      </c>
      <c r="J198" s="21" t="s">
        <v>37</v>
      </c>
      <c r="K198" s="21" t="s">
        <v>37</v>
      </c>
      <c r="L198" s="21" t="s">
        <v>38</v>
      </c>
      <c r="M198" s="1">
        <v>10350</v>
      </c>
      <c r="N198" s="1">
        <f>0.1*M198</f>
        <v>1035</v>
      </c>
      <c r="O198" s="1">
        <f t="shared" si="21"/>
        <v>11385</v>
      </c>
      <c r="P198" s="29"/>
      <c r="Q198" s="36" t="s">
        <v>443</v>
      </c>
      <c r="R198" s="160"/>
      <c r="S198" s="179"/>
    </row>
    <row r="199" spans="1:19" ht="120">
      <c r="A199" s="48" t="s">
        <v>432</v>
      </c>
      <c r="B199" s="36" t="s">
        <v>455</v>
      </c>
      <c r="C199" s="36" t="s">
        <v>456</v>
      </c>
      <c r="D199" s="43" t="s">
        <v>457</v>
      </c>
      <c r="E199" s="37">
        <v>1</v>
      </c>
      <c r="F199" s="89">
        <v>80</v>
      </c>
      <c r="G199" s="37" t="s">
        <v>39</v>
      </c>
      <c r="H199" s="37" t="s">
        <v>458</v>
      </c>
      <c r="I199" s="21" t="s">
        <v>39</v>
      </c>
      <c r="J199" s="21" t="s">
        <v>50</v>
      </c>
      <c r="K199" s="21" t="s">
        <v>50</v>
      </c>
      <c r="L199" s="21" t="s">
        <v>38</v>
      </c>
      <c r="M199" s="1">
        <f>2200*P199*4.5</f>
        <v>9900</v>
      </c>
      <c r="N199" s="1">
        <v>990</v>
      </c>
      <c r="O199" s="1">
        <f t="shared" si="21"/>
        <v>10890</v>
      </c>
      <c r="P199" s="29">
        <v>1</v>
      </c>
      <c r="Q199" s="36" t="s">
        <v>459</v>
      </c>
      <c r="R199" s="160"/>
      <c r="S199" s="179"/>
    </row>
    <row r="200" spans="1:19" ht="75">
      <c r="A200" s="48" t="s">
        <v>432</v>
      </c>
      <c r="B200" s="41" t="s">
        <v>460</v>
      </c>
      <c r="C200" s="42" t="s">
        <v>461</v>
      </c>
      <c r="D200" s="43" t="s">
        <v>462</v>
      </c>
      <c r="E200" s="43">
        <v>3</v>
      </c>
      <c r="F200" s="93">
        <v>324</v>
      </c>
      <c r="G200" s="43" t="s">
        <v>50</v>
      </c>
      <c r="H200" s="43" t="s">
        <v>458</v>
      </c>
      <c r="I200" s="43" t="s">
        <v>50</v>
      </c>
      <c r="J200" s="44" t="s">
        <v>50</v>
      </c>
      <c r="K200" s="44" t="s">
        <v>50</v>
      </c>
      <c r="L200" s="44" t="s">
        <v>38</v>
      </c>
      <c r="M200" s="11">
        <f>2200*P200*4.5</f>
        <v>4950</v>
      </c>
      <c r="N200" s="1">
        <v>495</v>
      </c>
      <c r="O200" s="11">
        <f t="shared" si="21"/>
        <v>5445</v>
      </c>
      <c r="P200" s="31">
        <v>0.5</v>
      </c>
      <c r="Q200" s="42" t="s">
        <v>463</v>
      </c>
      <c r="R200" s="160"/>
      <c r="S200" s="179"/>
    </row>
    <row r="201" spans="1:19" ht="135">
      <c r="A201" s="48" t="s">
        <v>432</v>
      </c>
      <c r="B201" s="36" t="s">
        <v>460</v>
      </c>
      <c r="C201" s="36" t="s">
        <v>464</v>
      </c>
      <c r="D201" s="43" t="s">
        <v>465</v>
      </c>
      <c r="E201" s="37">
        <v>1</v>
      </c>
      <c r="F201" s="89">
        <v>80</v>
      </c>
      <c r="G201" s="37" t="s">
        <v>39</v>
      </c>
      <c r="H201" s="37" t="s">
        <v>458</v>
      </c>
      <c r="I201" s="21" t="s">
        <v>50</v>
      </c>
      <c r="J201" s="21" t="s">
        <v>50</v>
      </c>
      <c r="K201" s="21" t="s">
        <v>50</v>
      </c>
      <c r="L201" s="21" t="s">
        <v>38</v>
      </c>
      <c r="M201" s="1">
        <f>2200*P201*4.5</f>
        <v>14850</v>
      </c>
      <c r="N201" s="1">
        <v>1485</v>
      </c>
      <c r="O201" s="1">
        <f t="shared" si="21"/>
        <v>16335</v>
      </c>
      <c r="P201" s="29">
        <v>1.5</v>
      </c>
      <c r="Q201" s="36" t="s">
        <v>466</v>
      </c>
      <c r="R201" s="160"/>
      <c r="S201" s="179"/>
    </row>
    <row r="202" spans="1:19" ht="120">
      <c r="A202" s="48" t="s">
        <v>432</v>
      </c>
      <c r="B202" s="38" t="s">
        <v>460</v>
      </c>
      <c r="C202" s="36" t="s">
        <v>467</v>
      </c>
      <c r="D202" s="37">
        <v>135</v>
      </c>
      <c r="E202" s="37">
        <v>3</v>
      </c>
      <c r="F202" s="89">
        <v>405</v>
      </c>
      <c r="G202" s="37" t="s">
        <v>468</v>
      </c>
      <c r="H202" s="37" t="s">
        <v>39</v>
      </c>
      <c r="I202" s="37" t="s">
        <v>39</v>
      </c>
      <c r="J202" s="21" t="s">
        <v>50</v>
      </c>
      <c r="K202" s="21" t="s">
        <v>50</v>
      </c>
      <c r="L202" s="21" t="s">
        <v>38</v>
      </c>
      <c r="M202" s="1">
        <f>2200*P202*4.5</f>
        <v>9900</v>
      </c>
      <c r="N202" s="1">
        <v>990</v>
      </c>
      <c r="O202" s="1">
        <f t="shared" si="21"/>
        <v>10890</v>
      </c>
      <c r="P202" s="29">
        <v>1</v>
      </c>
      <c r="Q202" s="36" t="s">
        <v>469</v>
      </c>
      <c r="R202" s="160"/>
      <c r="S202" s="179"/>
    </row>
    <row r="203" spans="1:19">
      <c r="A203" s="48" t="s">
        <v>432</v>
      </c>
      <c r="B203" s="36" t="s">
        <v>470</v>
      </c>
      <c r="C203" s="36">
        <v>102</v>
      </c>
      <c r="D203" s="37">
        <v>51</v>
      </c>
      <c r="E203" s="37">
        <v>4</v>
      </c>
      <c r="F203" s="89">
        <f>D203*E203</f>
        <v>204</v>
      </c>
      <c r="G203" s="37" t="s">
        <v>471</v>
      </c>
      <c r="H203" s="37" t="s">
        <v>50</v>
      </c>
      <c r="I203" s="21" t="s">
        <v>50</v>
      </c>
      <c r="J203" s="21" t="s">
        <v>50</v>
      </c>
      <c r="K203" s="21" t="s">
        <v>472</v>
      </c>
      <c r="L203" s="21" t="s">
        <v>473</v>
      </c>
      <c r="M203" s="1">
        <v>8775</v>
      </c>
      <c r="N203" s="1">
        <v>877.5</v>
      </c>
      <c r="O203" s="1">
        <f t="shared" si="21"/>
        <v>9652.5</v>
      </c>
      <c r="P203" s="29" t="s">
        <v>474</v>
      </c>
      <c r="Q203" s="36" t="s">
        <v>475</v>
      </c>
      <c r="R203" s="160"/>
      <c r="S203" s="179"/>
    </row>
    <row r="204" spans="1:19" ht="30">
      <c r="A204" s="48" t="s">
        <v>432</v>
      </c>
      <c r="B204" s="36" t="s">
        <v>470</v>
      </c>
      <c r="C204" s="36">
        <v>102</v>
      </c>
      <c r="D204" s="37"/>
      <c r="E204" s="37"/>
      <c r="F204" s="89"/>
      <c r="G204" s="37"/>
      <c r="H204" s="37"/>
      <c r="I204" s="21"/>
      <c r="J204" s="21"/>
      <c r="K204" s="21"/>
      <c r="L204" s="21" t="s">
        <v>476</v>
      </c>
      <c r="M204" s="1">
        <v>5100</v>
      </c>
      <c r="N204" s="1">
        <v>10.200000000000001</v>
      </c>
      <c r="O204" s="1">
        <f t="shared" si="21"/>
        <v>5110.2</v>
      </c>
      <c r="P204" s="29" t="s">
        <v>50</v>
      </c>
      <c r="Q204" s="36" t="s">
        <v>477</v>
      </c>
      <c r="R204" s="160"/>
      <c r="S204" s="179"/>
    </row>
    <row r="205" spans="1:19" ht="30">
      <c r="A205" s="48" t="s">
        <v>432</v>
      </c>
      <c r="B205" s="36" t="s">
        <v>470</v>
      </c>
      <c r="C205" s="36">
        <v>204</v>
      </c>
      <c r="D205" s="37"/>
      <c r="E205" s="37"/>
      <c r="F205" s="89"/>
      <c r="G205" s="37"/>
      <c r="H205" s="37"/>
      <c r="I205" s="21"/>
      <c r="J205" s="21"/>
      <c r="K205" s="21"/>
      <c r="L205" s="21" t="s">
        <v>476</v>
      </c>
      <c r="M205" s="1">
        <v>5100</v>
      </c>
      <c r="N205" s="1">
        <v>663</v>
      </c>
      <c r="O205" s="1">
        <f t="shared" si="21"/>
        <v>5763</v>
      </c>
      <c r="P205" s="29" t="s">
        <v>50</v>
      </c>
      <c r="Q205" s="36" t="s">
        <v>477</v>
      </c>
      <c r="R205" s="160"/>
      <c r="S205" s="179"/>
    </row>
    <row r="206" spans="1:19">
      <c r="A206" s="48" t="s">
        <v>432</v>
      </c>
      <c r="B206" s="36" t="s">
        <v>478</v>
      </c>
      <c r="C206" s="36">
        <v>103</v>
      </c>
      <c r="D206" s="37">
        <v>48</v>
      </c>
      <c r="E206" s="37">
        <v>3</v>
      </c>
      <c r="F206" s="89">
        <f>D206*E206</f>
        <v>144</v>
      </c>
      <c r="G206" s="37" t="s">
        <v>479</v>
      </c>
      <c r="H206" s="37" t="s">
        <v>50</v>
      </c>
      <c r="I206" s="21" t="s">
        <v>50</v>
      </c>
      <c r="J206" s="21" t="s">
        <v>50</v>
      </c>
      <c r="K206" s="21" t="s">
        <v>472</v>
      </c>
      <c r="L206" s="21" t="s">
        <v>473</v>
      </c>
      <c r="M206" s="1">
        <v>8775</v>
      </c>
      <c r="N206" s="1">
        <v>877.5</v>
      </c>
      <c r="O206" s="1">
        <f t="shared" si="21"/>
        <v>9652.5</v>
      </c>
      <c r="P206" s="29" t="s">
        <v>474</v>
      </c>
      <c r="Q206" s="36" t="s">
        <v>475</v>
      </c>
      <c r="R206" s="160"/>
      <c r="S206" s="179"/>
    </row>
    <row r="207" spans="1:19">
      <c r="A207" s="48" t="s">
        <v>432</v>
      </c>
      <c r="B207" s="38" t="s">
        <v>478</v>
      </c>
      <c r="C207" s="36">
        <v>204</v>
      </c>
      <c r="D207" s="37">
        <v>130</v>
      </c>
      <c r="E207" s="37">
        <v>3</v>
      </c>
      <c r="F207" s="89">
        <f>D207*E207</f>
        <v>390</v>
      </c>
      <c r="G207" s="37" t="s">
        <v>321</v>
      </c>
      <c r="H207" s="37" t="s">
        <v>50</v>
      </c>
      <c r="I207" s="21" t="s">
        <v>50</v>
      </c>
      <c r="J207" s="21" t="s">
        <v>50</v>
      </c>
      <c r="K207" s="21" t="s">
        <v>50</v>
      </c>
      <c r="L207" s="21" t="s">
        <v>473</v>
      </c>
      <c r="M207" s="1">
        <v>8775</v>
      </c>
      <c r="N207" s="1">
        <v>877.5</v>
      </c>
      <c r="O207" s="1">
        <f t="shared" si="21"/>
        <v>9652.5</v>
      </c>
      <c r="P207" s="29" t="s">
        <v>474</v>
      </c>
      <c r="Q207" s="36" t="s">
        <v>475</v>
      </c>
      <c r="R207" s="160"/>
      <c r="S207" s="179"/>
    </row>
    <row r="208" spans="1:19" ht="150">
      <c r="A208" s="48" t="s">
        <v>432</v>
      </c>
      <c r="B208" s="36" t="s">
        <v>480</v>
      </c>
      <c r="C208" s="36">
        <v>101</v>
      </c>
      <c r="D208" s="37">
        <v>50</v>
      </c>
      <c r="E208" s="37">
        <v>3</v>
      </c>
      <c r="F208" s="89">
        <f>D208*E208</f>
        <v>150</v>
      </c>
      <c r="G208" s="37" t="s">
        <v>435</v>
      </c>
      <c r="H208" s="37"/>
      <c r="I208" s="21"/>
      <c r="J208" s="21"/>
      <c r="K208" s="22" t="s">
        <v>39</v>
      </c>
      <c r="L208" s="22" t="s">
        <v>481</v>
      </c>
      <c r="M208" s="12">
        <v>5000</v>
      </c>
      <c r="N208" s="1"/>
      <c r="O208" s="1">
        <f t="shared" si="21"/>
        <v>5000</v>
      </c>
      <c r="P208" s="29"/>
      <c r="Q208" s="36" t="s">
        <v>482</v>
      </c>
      <c r="R208" s="160"/>
      <c r="S208" s="179"/>
    </row>
    <row r="209" spans="1:19" ht="120">
      <c r="A209" s="48" t="s">
        <v>432</v>
      </c>
      <c r="B209" s="34" t="s">
        <v>483</v>
      </c>
      <c r="C209" s="34" t="s">
        <v>484</v>
      </c>
      <c r="D209" s="35">
        <v>306</v>
      </c>
      <c r="E209" s="35">
        <v>3</v>
      </c>
      <c r="F209" s="89">
        <v>918</v>
      </c>
      <c r="G209" s="35" t="s">
        <v>50</v>
      </c>
      <c r="H209" s="35" t="s">
        <v>50</v>
      </c>
      <c r="I209" s="21" t="s">
        <v>50</v>
      </c>
      <c r="J209" s="21" t="s">
        <v>50</v>
      </c>
      <c r="K209" s="21" t="s">
        <v>39</v>
      </c>
      <c r="L209" s="21" t="s">
        <v>438</v>
      </c>
      <c r="M209" s="1">
        <v>13500</v>
      </c>
      <c r="N209" s="1">
        <f>M209*0.002</f>
        <v>27</v>
      </c>
      <c r="O209" s="1">
        <f t="shared" si="21"/>
        <v>13527</v>
      </c>
      <c r="P209" s="29">
        <v>0</v>
      </c>
      <c r="Q209" s="36" t="s">
        <v>485</v>
      </c>
      <c r="R209" s="160"/>
      <c r="S209" s="179"/>
    </row>
    <row r="210" spans="1:19" ht="120">
      <c r="A210" s="48" t="s">
        <v>432</v>
      </c>
      <c r="B210" s="33" t="s">
        <v>483</v>
      </c>
      <c r="C210" s="34" t="s">
        <v>486</v>
      </c>
      <c r="D210" s="35">
        <v>50</v>
      </c>
      <c r="E210" s="35">
        <v>3</v>
      </c>
      <c r="F210" s="89">
        <v>150</v>
      </c>
      <c r="G210" s="35" t="s">
        <v>50</v>
      </c>
      <c r="H210" s="35" t="s">
        <v>50</v>
      </c>
      <c r="I210" s="35" t="s">
        <v>50</v>
      </c>
      <c r="J210" s="35" t="s">
        <v>50</v>
      </c>
      <c r="K210" s="35" t="s">
        <v>39</v>
      </c>
      <c r="L210" s="35" t="s">
        <v>487</v>
      </c>
      <c r="M210" s="3">
        <v>900</v>
      </c>
      <c r="N210" s="3">
        <f>M210*0.002</f>
        <v>1.8</v>
      </c>
      <c r="O210" s="1">
        <f t="shared" si="21"/>
        <v>901.8</v>
      </c>
      <c r="P210" s="29"/>
      <c r="Q210" s="36" t="s">
        <v>488</v>
      </c>
      <c r="R210" s="160"/>
      <c r="S210" s="179"/>
    </row>
    <row r="211" spans="1:19" ht="105">
      <c r="A211" s="48" t="s">
        <v>432</v>
      </c>
      <c r="B211" s="36" t="s">
        <v>483</v>
      </c>
      <c r="C211" s="36" t="s">
        <v>489</v>
      </c>
      <c r="D211" s="37">
        <v>152</v>
      </c>
      <c r="E211" s="37">
        <v>1</v>
      </c>
      <c r="F211" s="89">
        <v>152</v>
      </c>
      <c r="G211" s="35" t="s">
        <v>39</v>
      </c>
      <c r="H211" s="35" t="s">
        <v>39</v>
      </c>
      <c r="I211" s="21" t="s">
        <v>50</v>
      </c>
      <c r="J211" s="21" t="s">
        <v>50</v>
      </c>
      <c r="K211" s="21" t="s">
        <v>50</v>
      </c>
      <c r="L211" s="21" t="s">
        <v>38</v>
      </c>
      <c r="M211" s="1">
        <v>18000</v>
      </c>
      <c r="N211" s="1">
        <f>M211*0.1</f>
        <v>1800</v>
      </c>
      <c r="O211" s="1">
        <f t="shared" si="21"/>
        <v>19800</v>
      </c>
      <c r="P211" s="29">
        <v>1</v>
      </c>
      <c r="Q211" s="36" t="s">
        <v>490</v>
      </c>
      <c r="R211" s="160"/>
      <c r="S211" s="179"/>
    </row>
    <row r="212" spans="1:19" ht="120.75" thickBot="1">
      <c r="A212" s="103" t="s">
        <v>432</v>
      </c>
      <c r="B212" s="95" t="s">
        <v>483</v>
      </c>
      <c r="C212" s="96" t="s">
        <v>491</v>
      </c>
      <c r="D212" s="97">
        <v>152</v>
      </c>
      <c r="E212" s="97">
        <v>4</v>
      </c>
      <c r="F212" s="98">
        <v>608</v>
      </c>
      <c r="G212" s="97" t="s">
        <v>50</v>
      </c>
      <c r="H212" s="97" t="s">
        <v>39</v>
      </c>
      <c r="I212" s="97" t="s">
        <v>39</v>
      </c>
      <c r="J212" s="97" t="s">
        <v>50</v>
      </c>
      <c r="K212" s="97" t="s">
        <v>50</v>
      </c>
      <c r="L212" s="97" t="s">
        <v>38</v>
      </c>
      <c r="M212" s="100">
        <v>18000</v>
      </c>
      <c r="N212" s="100">
        <f>M212*0.1</f>
        <v>1800</v>
      </c>
      <c r="O212" s="110">
        <f t="shared" si="21"/>
        <v>19800</v>
      </c>
      <c r="P212" s="111">
        <v>1</v>
      </c>
      <c r="Q212" s="96" t="s">
        <v>492</v>
      </c>
      <c r="R212" s="168"/>
      <c r="S212" s="180"/>
    </row>
    <row r="213" spans="1:19" ht="15.75" thickTop="1">
      <c r="A213" s="191"/>
      <c r="B213" s="192"/>
      <c r="C213" s="192"/>
      <c r="D213" s="193"/>
      <c r="E213" s="193"/>
      <c r="F213" s="194">
        <f>SUBTOTAL(109,F192:F212)</f>
        <v>4910</v>
      </c>
      <c r="G213" s="193"/>
      <c r="H213" s="193"/>
      <c r="I213" s="193"/>
      <c r="J213" s="193"/>
      <c r="K213" s="193"/>
      <c r="L213" s="193"/>
      <c r="M213" s="195">
        <f>SUBTOTAL(109,M192:M212)</f>
        <v>219695</v>
      </c>
      <c r="N213" s="195">
        <f>SUBTOTAL(109,N192:N212)</f>
        <v>17975.189999999999</v>
      </c>
      <c r="O213" s="196">
        <f t="shared" si="21"/>
        <v>237670.19</v>
      </c>
      <c r="P213" s="193"/>
      <c r="Q213" s="197"/>
      <c r="R213" s="193"/>
      <c r="S213" s="198"/>
    </row>
  </sheetData>
  <pageMargins left="0.25" right="0.25" top="0.25" bottom="0.25" header="0.3" footer="0.3"/>
  <pageSetup orientation="landscape" horizontalDpi="4294967293" verticalDpi="120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FA3E918DBAF6248B26C717A27C8D2E3" ma:contentTypeVersion="12" ma:contentTypeDescription="Create a new document." ma:contentTypeScope="" ma:versionID="b96bd292e1172401a955be8ad2dadb8c">
  <xsd:schema xmlns:xsd="http://www.w3.org/2001/XMLSchema" xmlns:xs="http://www.w3.org/2001/XMLSchema" xmlns:p="http://schemas.microsoft.com/office/2006/metadata/properties" xmlns:ns3="660d0c25-c50e-4059-ad27-725ff3196766" xmlns:ns4="289108d3-b991-46d7-aaa7-a7450468dd31" targetNamespace="http://schemas.microsoft.com/office/2006/metadata/properties" ma:root="true" ma:fieldsID="e1fa4a2aaf882d8e6c058ca7a5f15062" ns3:_="" ns4:_="">
    <xsd:import namespace="660d0c25-c50e-4059-ad27-725ff3196766"/>
    <xsd:import namespace="289108d3-b991-46d7-aaa7-a7450468dd31"/>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0d0c25-c50e-4059-ad27-725ff31967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89108d3-b991-46d7-aaa7-a7450468dd31"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SharingHintHash" ma:index="19"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AD5855-16A7-4DD1-AE8D-15AFC0BFF710}">
  <ds:schemaRefs>
    <ds:schemaRef ds:uri="http://schemas.microsoft.com/sharepoint/v3/contenttype/forms"/>
  </ds:schemaRefs>
</ds:datastoreItem>
</file>

<file path=customXml/itemProps2.xml><?xml version="1.0" encoding="utf-8"?>
<ds:datastoreItem xmlns:ds="http://schemas.openxmlformats.org/officeDocument/2006/customXml" ds:itemID="{BBA1CC44-F37E-46F1-8E2F-6547175E35B9}">
  <ds:schemaRefs>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http://purl.org/dc/dcmitype/"/>
    <ds:schemaRef ds:uri="660d0c25-c50e-4059-ad27-725ff3196766"/>
    <ds:schemaRef ds:uri="http://schemas.microsoft.com/office/infopath/2007/PartnerControls"/>
    <ds:schemaRef ds:uri="289108d3-b991-46d7-aaa7-a7450468dd31"/>
    <ds:schemaRef ds:uri="http://www.w3.org/XML/1998/namespace"/>
  </ds:schemaRefs>
</ds:datastoreItem>
</file>

<file path=customXml/itemProps3.xml><?xml version="1.0" encoding="utf-8"?>
<ds:datastoreItem xmlns:ds="http://schemas.openxmlformats.org/officeDocument/2006/customXml" ds:itemID="{B4696149-326D-4120-9A35-62CCDA977A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0d0c25-c50e-4059-ad27-725ff3196766"/>
    <ds:schemaRef ds:uri="289108d3-b991-46d7-aaa7-a7450468dd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Summary</vt:lpstr>
      <vt:lpstr>Revised - Spring 2021</vt:lpstr>
      <vt:lpstr>Old - Spring 2021</vt:lpstr>
    </vt:vector>
  </TitlesOfParts>
  <Manager/>
  <Company>Colorado State University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Mravinec,Kristin</dc:creator>
  <cp:keywords/>
  <dc:description/>
  <cp:lastModifiedBy>Mravinec,Kristin</cp:lastModifiedBy>
  <cp:revision/>
  <dcterms:created xsi:type="dcterms:W3CDTF">2020-06-12T22:05:59Z</dcterms:created>
  <dcterms:modified xsi:type="dcterms:W3CDTF">2021-06-28T15:13:23Z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0x0101007FA3E918DBAF6248B26C717A27C8D2E3</vt:lpwstr>
  </property>
</Properties>
</file>